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firstSheet="1" activeTab="1" tabRatio="500"/>
  </bookViews>
  <sheets>
    <sheet r:id="rId1" name="Project Setup" sheetId="1"/>
    <sheet r:id="rId2" name="Rate Library" sheetId="2"/>
    <sheet r:id="rId3" name="Takeoff Input" sheetId="3"/>
    <sheet r:id="rId4" name="Quantity Calc" sheetId="4"/>
    <sheet r:id="rId5" name="Material Sheet" sheetId="5"/>
    <sheet r:id="rId6" name="BOQ" sheetId="6"/>
    <sheet r:id="rId7" name="Load Calculator" sheetId="7"/>
    <sheet r:id="rId8" name="Cost Summary" sheetId="8"/>
    <sheet r:id="rId9" name="Dashboard" sheetId="9"/>
    <sheet r:id="rId10" name="Quotation" sheetId="10"/>
    <sheet r:id="rId11" name="Execution Tracker" sheetId="11"/>
    <sheet r:id="rId12" name="Instructions" sheetId="12"/>
  </sheets>
  <calcPr calcId="0" iterate="1" iterateCount="1000" iterateDelta="0.01"/>
</workbook>
</file>

<file path=xl/sharedStrings.xml><?xml version="1.0" encoding="utf-8"?>
<sst xmlns="http://schemas.openxmlformats.org/spreadsheetml/2006/main" count="794" uniqueCount="794">
  <si>
    <t>CONSTRUCTION ESTIMATOR INDIA</t>
  </si>
  <si>
    <t>DROPDOWN LISTS</t>
  </si>
  <si>
    <t>⚡ Premium Electrical Takeoff System</t>
  </si>
  <si>
    <t>Location Options</t>
  </si>
  <si>
    <t>Project Types</t>
  </si>
  <si>
    <t>Building Types</t>
  </si>
  <si>
    <t>Wiring Methods</t>
  </si>
  <si>
    <t>Brands</t>
  </si>
  <si>
    <t>Delhi</t>
  </si>
  <si>
    <t>Residential</t>
  </si>
  <si>
    <t>1BHK</t>
  </si>
  <si>
    <t>Concealed</t>
  </si>
  <si>
    <t>Havells</t>
  </si>
  <si>
    <t>📋 PROJECT INFORMATION</t>
  </si>
  <si>
    <t>Mumbai</t>
  </si>
  <si>
    <t>Commercial</t>
  </si>
  <si>
    <t>2BHK</t>
  </si>
  <si>
    <t>Surface</t>
  </si>
  <si>
    <t>Polycab</t>
  </si>
  <si>
    <t>Bangalore</t>
  </si>
  <si>
    <t>Mixed Use</t>
  </si>
  <si>
    <t>3BHK</t>
  </si>
  <si>
    <t>Mixed</t>
  </si>
  <si>
    <t>Finolex</t>
  </si>
  <si>
    <t>Project Name</t>
  </si>
  <si>
    <t>Estimate Number</t>
  </si>
  <si>
    <t>CEI-20260403-5911</t>
  </si>
  <si>
    <t>Chennai</t>
  </si>
  <si>
    <t>4BHK</t>
  </si>
  <si>
    <t>Anchor</t>
  </si>
  <si>
    <t>Client Name</t>
  </si>
  <si>
    <t>Date</t>
  </si>
  <si>
    <t>Hyderabad</t>
  </si>
  <si>
    <t>Villa/Bungalow</t>
  </si>
  <si>
    <t>Schneider</t>
  </si>
  <si>
    <t>Client Contact</t>
  </si>
  <si>
    <t>Valid Until</t>
  </si>
  <si>
    <t>Kolkata</t>
  </si>
  <si>
    <t>Duplex</t>
  </si>
  <si>
    <t>Legrand</t>
  </si>
  <si>
    <t>Project Address</t>
  </si>
  <si>
    <t>Number of Floors</t>
  </si>
  <si>
    <t>Pune</t>
  </si>
  <si>
    <t>Office Space</t>
  </si>
  <si>
    <t>Location</t>
  </si>
  <si>
    <t>Total Area (Sq Ft)</t>
  </si>
  <si>
    <t>Tier 2 City</t>
  </si>
  <si>
    <t>Retail Shop</t>
  </si>
  <si>
    <t>Project Type</t>
  </si>
  <si>
    <t>Prepared By</t>
  </si>
  <si>
    <t>Custom</t>
  </si>
  <si>
    <t>Showroom</t>
  </si>
  <si>
    <t>Building Type</t>
  </si>
  <si>
    <t>Approved By</t>
  </si>
  <si>
    <t>Warehouse</t>
  </si>
  <si>
    <t>Wiring Method</t>
  </si>
  <si>
    <t>Version</t>
  </si>
  <si>
    <t>⚙️ ESTIMATION SETTINGS</t>
  </si>
  <si>
    <t>Preferred Brand</t>
  </si>
  <si>
    <t>City Rate Multiplier</t>
  </si>
  <si>
    <t>Wastage %</t>
  </si>
  <si>
    <t>Wire per Point (m)</t>
  </si>
  <si>
    <t>Labor Rate Multiplier</t>
  </si>
  <si>
    <t>Conduit per Point (m)</t>
  </si>
  <si>
    <t>GST %</t>
  </si>
  <si>
    <t>Profit Margin %</t>
  </si>
  <si>
    <t>Overhead %</t>
  </si>
  <si>
    <t>Contingency %</t>
  </si>
  <si>
    <t>📊 PROJECT QUICK STATS (Auto-Updated)</t>
  </si>
  <si>
    <t>Total Points</t>
  </si>
  <si>
    <t>Total Material Cost</t>
  </si>
  <si>
    <t>Total Wire (m)</t>
  </si>
  <si>
    <t>Total Labor Cost</t>
  </si>
  <si>
    <t>Total Conduit (m)</t>
  </si>
  <si>
    <t>Grand Total</t>
  </si>
  <si>
    <t>Connected Load (kW)</t>
  </si>
  <si>
    <t>Selling Price</t>
  </si>
  <si>
    <t>Phase Requirement</t>
  </si>
  <si>
    <t>-</t>
  </si>
  <si>
    <t>Cost per Sq Ft</t>
  </si>
  <si>
    <t>📦 RATE LIBRARY - ELECTRICAL MATERIALS (INDIA)</t>
  </si>
  <si>
    <t>Base rates for common electrical materials - Prices in INR (₹)</t>
  </si>
  <si>
    <t>Cat Code</t>
  </si>
  <si>
    <t>Category</t>
  </si>
  <si>
    <t>Item Description</t>
  </si>
  <si>
    <t>Unit</t>
  </si>
  <si>
    <t>Base Rate (₹)</t>
  </si>
  <si>
    <t>Notes</t>
  </si>
  <si>
    <t>W01</t>
  </si>
  <si>
    <t>Wires</t>
  </si>
  <si>
    <t>1.0 sq mm FR PVC Wire (per m)</t>
  </si>
  <si>
    <t>m</t>
  </si>
  <si>
    <t>For lighting circuits</t>
  </si>
  <si>
    <t>W02</t>
  </si>
  <si>
    <t>1.5 sq mm FR PVC Wire (per m)</t>
  </si>
  <si>
    <t>For power circuits</t>
  </si>
  <si>
    <t>W03</t>
  </si>
  <si>
    <t>2.5 sq mm FR PVC Wire (per m)</t>
  </si>
  <si>
    <t>For AC/heavy loads</t>
  </si>
  <si>
    <t>W04</t>
  </si>
  <si>
    <t>4.0 sq mm FR PVC Wire (per m)</t>
  </si>
  <si>
    <t>For sub-mains</t>
  </si>
  <si>
    <t>W05</t>
  </si>
  <si>
    <t>6.0 sq mm FR PVC Wire (per m)</t>
  </si>
  <si>
    <t>For main supply</t>
  </si>
  <si>
    <t>W06</t>
  </si>
  <si>
    <t>Earth Wire 2.5 sq mm (per m)</t>
  </si>
  <si>
    <t>Green/Yellow</t>
  </si>
  <si>
    <t>C01</t>
  </si>
  <si>
    <t>Conduits</t>
  </si>
  <si>
    <t>20mm PVC Conduit Pipe (per m)</t>
  </si>
  <si>
    <t>ISI marked</t>
  </si>
  <si>
    <t>C02</t>
  </si>
  <si>
    <t>25mm PVC Conduit Pipe (per m)</t>
  </si>
  <si>
    <t>For multiple wires</t>
  </si>
  <si>
    <t>C03</t>
  </si>
  <si>
    <t>20mm Flexible Conduit (per m)</t>
  </si>
  <si>
    <t>For bends</t>
  </si>
  <si>
    <t>C04</t>
  </si>
  <si>
    <t>Conduit Bend 20mm</t>
  </si>
  <si>
    <t>Nos</t>
  </si>
  <si>
    <t>90 degree</t>
  </si>
  <si>
    <t>C05</t>
  </si>
  <si>
    <t>Junction Box 3x3</t>
  </si>
  <si>
    <t>MS/PVC</t>
  </si>
  <si>
    <t>S01</t>
  </si>
  <si>
    <t>Switches</t>
  </si>
  <si>
    <t>6A Switch</t>
  </si>
  <si>
    <t>Modular type</t>
  </si>
  <si>
    <t>S02</t>
  </si>
  <si>
    <t>16A Switch</t>
  </si>
  <si>
    <t>S03</t>
  </si>
  <si>
    <t>6A 2-Way Switch</t>
  </si>
  <si>
    <t>For staircase</t>
  </si>
  <si>
    <t>S04</t>
  </si>
  <si>
    <t>Sockets</t>
  </si>
  <si>
    <t>6A Socket</t>
  </si>
  <si>
    <t>3 pin</t>
  </si>
  <si>
    <t>S05</t>
  </si>
  <si>
    <t>16A Socket</t>
  </si>
  <si>
    <t>For AC/Geyser</t>
  </si>
  <si>
    <t>S06</t>
  </si>
  <si>
    <t>6A+16A Combined Socket</t>
  </si>
  <si>
    <t>Twin socket</t>
  </si>
  <si>
    <t>M01</t>
  </si>
  <si>
    <t>MCB</t>
  </si>
  <si>
    <t>SP MCB 6A</t>
  </si>
  <si>
    <t>C-Curve</t>
  </si>
  <si>
    <t>M02</t>
  </si>
  <si>
    <t>SP MCB 16A</t>
  </si>
  <si>
    <t>M03</t>
  </si>
  <si>
    <t>SP MCB 32A</t>
  </si>
  <si>
    <t>M04</t>
  </si>
  <si>
    <t>DP MCB 32A</t>
  </si>
  <si>
    <t>For AC</t>
  </si>
  <si>
    <t>M05</t>
  </si>
  <si>
    <t>TP MCB 63A</t>
  </si>
  <si>
    <t>Main MCB</t>
  </si>
  <si>
    <t>M06</t>
  </si>
  <si>
    <t>DB</t>
  </si>
  <si>
    <t>4-Way SPN DB</t>
  </si>
  <si>
    <t>With cover</t>
  </si>
  <si>
    <t>M07</t>
  </si>
  <si>
    <t>8-Way SPN DB</t>
  </si>
  <si>
    <t>M08</t>
  </si>
  <si>
    <t>12-Way TPN DB</t>
  </si>
  <si>
    <t>Main DB</t>
  </si>
  <si>
    <t>F01</t>
  </si>
  <si>
    <t>Fans</t>
  </si>
  <si>
    <t>Ceiling Fan 1200mm</t>
  </si>
  <si>
    <t>48 inch</t>
  </si>
  <si>
    <t>F02</t>
  </si>
  <si>
    <t>Exhaust Fan 150mm</t>
  </si>
  <si>
    <t>6 inch</t>
  </si>
  <si>
    <t>F03</t>
  </si>
  <si>
    <t>Exhaust Fan 200mm</t>
  </si>
  <si>
    <t>8 inch</t>
  </si>
  <si>
    <t>L01</t>
  </si>
  <si>
    <t>Lights</t>
  </si>
  <si>
    <t>LED Panel 12W Square</t>
  </si>
  <si>
    <t>Cool white</t>
  </si>
  <si>
    <t>L02</t>
  </si>
  <si>
    <t>LED Panel 18W Round</t>
  </si>
  <si>
    <t>L03</t>
  </si>
  <si>
    <t>LED Tube 20W 4ft</t>
  </si>
  <si>
    <t>With fixture</t>
  </si>
  <si>
    <t>L04</t>
  </si>
  <si>
    <t>LED Bulb 9W</t>
  </si>
  <si>
    <t>B22 base</t>
  </si>
  <si>
    <t>A01</t>
  </si>
  <si>
    <t>Accessories</t>
  </si>
  <si>
    <t>Modular Plate 1M</t>
  </si>
  <si>
    <t>White</t>
  </si>
  <si>
    <t>A02</t>
  </si>
  <si>
    <t>Modular Plate 2M</t>
  </si>
  <si>
    <t>A03</t>
  </si>
  <si>
    <t>Modular Plate 4M</t>
  </si>
  <si>
    <t>A04</t>
  </si>
  <si>
    <t>Modular Plate 8M</t>
  </si>
  <si>
    <t>A05</t>
  </si>
  <si>
    <t>Gang Box 1M</t>
  </si>
  <si>
    <t>Metal</t>
  </si>
  <si>
    <t>A06</t>
  </si>
  <si>
    <t>Gang Box 2M</t>
  </si>
  <si>
    <t>A07</t>
  </si>
  <si>
    <t>PVC Tape (per roll)</t>
  </si>
  <si>
    <t>Insulation tape</t>
  </si>
  <si>
    <t>LB01</t>
  </si>
  <si>
    <t>Labor</t>
  </si>
  <si>
    <t>Wiring per point</t>
  </si>
  <si>
    <t>Point</t>
  </si>
  <si>
    <t>Incl. concealed</t>
  </si>
  <si>
    <t>LB02</t>
  </si>
  <si>
    <t>Fan installation</t>
  </si>
  <si>
    <t>Per fan</t>
  </si>
  <si>
    <t>LB03</t>
  </si>
  <si>
    <t>Light installation</t>
  </si>
  <si>
    <t>Per light</t>
  </si>
  <si>
    <t>LB04</t>
  </si>
  <si>
    <t>DB installation</t>
  </si>
  <si>
    <t>Per DB</t>
  </si>
  <si>
    <t>LB05</t>
  </si>
  <si>
    <t>AC point</t>
  </si>
  <si>
    <t>16A point</t>
  </si>
  <si>
    <t>📝 ELECTRICAL TAKEOFF INPUT SHEET</t>
  </si>
  <si>
    <t>Enter quantities for each room/area - All calculations are automatic</t>
  </si>
  <si>
    <t>🏠 ROOM-WISE ELECTRICAL POINTS</t>
  </si>
  <si>
    <t>Room/Area</t>
  </si>
  <si>
    <t>Floor</t>
  </si>
  <si>
    <t>Light Points</t>
  </si>
  <si>
    <t>Fan Points</t>
  </si>
  <si>
    <t>5A Sockets</t>
  </si>
  <si>
    <t>15A Sockets</t>
  </si>
  <si>
    <t>AC Points</t>
  </si>
  <si>
    <t>Geyser Points</t>
  </si>
  <si>
    <t>Exhaust Fan</t>
  </si>
  <si>
    <t>TV Points</t>
  </si>
  <si>
    <t>Remarks</t>
  </si>
  <si>
    <t>Living Room</t>
  </si>
  <si>
    <t>GF</t>
  </si>
  <si>
    <t>Main area</t>
  </si>
  <si>
    <t>Master Bedroom</t>
  </si>
  <si>
    <t>FF</t>
  </si>
  <si>
    <t>With attached bath</t>
  </si>
  <si>
    <t>Bedroom 2</t>
  </si>
  <si>
    <t>Bedroom 3</t>
  </si>
  <si>
    <t>Kitchen</t>
  </si>
  <si>
    <t>Chimney point incl.</t>
  </si>
  <si>
    <t>Dining</t>
  </si>
  <si>
    <t>Bathroom 1</t>
  </si>
  <si>
    <t>Guest bath</t>
  </si>
  <si>
    <t>Bathroom 2</t>
  </si>
  <si>
    <t>Master bath</t>
  </si>
  <si>
    <t>Bathroom 3</t>
  </si>
  <si>
    <t>Common bath</t>
  </si>
  <si>
    <t>Balcony 1</t>
  </si>
  <si>
    <t>Balcony 2</t>
  </si>
  <si>
    <t>Staircase</t>
  </si>
  <si>
    <t>2-way switch</t>
  </si>
  <si>
    <t>Passage</t>
  </si>
  <si>
    <t>Utility/Store</t>
  </si>
  <si>
    <t>Washing machine</t>
  </si>
  <si>
    <t>Parking</t>
  </si>
  <si>
    <t>Car charger point</t>
  </si>
  <si>
    <t>TOTAL</t>
  </si>
  <si>
    <t>🧮 QUANTITY CALCULATION SHEET</t>
  </si>
  <si>
    <t>Auto-calculated quantities from Takeoff Input with wastage adjustment</t>
  </si>
  <si>
    <t>⚙️ CALCULATION SETTINGS (Linked from Project Setup)</t>
  </si>
  <si>
    <t>Setting</t>
  </si>
  <si>
    <t>Value</t>
  </si>
  <si>
    <t>5A Socket Points</t>
  </si>
  <si>
    <t>City Multiplier</t>
  </si>
  <si>
    <t>15A Socket Points</t>
  </si>
  <si>
    <t>Exhaust Points</t>
  </si>
  <si>
    <t>TV/Data Points</t>
  </si>
  <si>
    <t>📦 MATERIAL QUANTITY BREAKDOWN</t>
  </si>
  <si>
    <t>S.No</t>
  </si>
  <si>
    <t>Calculation Logic</t>
  </si>
  <si>
    <t>Base Qty</t>
  </si>
  <si>
    <t>Adjusted Qty</t>
  </si>
  <si>
    <t>WIRES &amp; CABLES</t>
  </si>
  <si>
    <t>1.5 sq mm FR Wire (Light circuits)</t>
  </si>
  <si>
    <t>Light Pts × Wire/Pt × 1.5</t>
  </si>
  <si>
    <t>For lighting</t>
  </si>
  <si>
    <t>2.5 sq mm FR Wire (Power circuits)</t>
  </si>
  <si>
    <t>(5A+15A Pts) × Wire/Pt × 2</t>
  </si>
  <si>
    <t>For sockets</t>
  </si>
  <si>
    <t>4.0 sq mm FR Wire (AC/Geyser)</t>
  </si>
  <si>
    <t>(AC+Geyser Pts) × Wire/Pt × 2.5</t>
  </si>
  <si>
    <t>Heavy loads</t>
  </si>
  <si>
    <t>6.0 sq mm FR Wire (Sub-main)</t>
  </si>
  <si>
    <t>Total Pts / 10 × 15m</t>
  </si>
  <si>
    <t>Sub-main runs</t>
  </si>
  <si>
    <t>Earth Wire 2.5 sq mm</t>
  </si>
  <si>
    <t>Total Pts × Wire/Pt × 0.5</t>
  </si>
  <si>
    <t>Safety earthing</t>
  </si>
  <si>
    <t>CONDUITS &amp; PIPES</t>
  </si>
  <si>
    <t>20mm PVC Conduit</t>
  </si>
  <si>
    <t>Total Pts × Conduit/Pt</t>
  </si>
  <si>
    <t>Main conduit</t>
  </si>
  <si>
    <t>25mm PVC Conduit (Heavy)</t>
  </si>
  <si>
    <t>(AC+Geyser Pts) × Conduit/Pt</t>
  </si>
  <si>
    <t>For heavy cables</t>
  </si>
  <si>
    <t>Flexible Conduit 20mm</t>
  </si>
  <si>
    <t>Total Pts × 0.5m</t>
  </si>
  <si>
    <t>For bends/turns</t>
  </si>
  <si>
    <t>Conduit Bends 20mm</t>
  </si>
  <si>
    <t>Total Pts × 2</t>
  </si>
  <si>
    <t>90° bends</t>
  </si>
  <si>
    <t>Junction Boxes 3×3</t>
  </si>
  <si>
    <t>Total Pts × 0.75</t>
  </si>
  <si>
    <t>MS/PVC boxes</t>
  </si>
  <si>
    <t>SWITCHES &amp; SOCKETS</t>
  </si>
  <si>
    <t>6A Switches</t>
  </si>
  <si>
    <t>Light Pts + Fan Pts</t>
  </si>
  <si>
    <t>16A Switches</t>
  </si>
  <si>
    <t>AC Pts + Geyser Pts</t>
  </si>
  <si>
    <t>Heavy load switch</t>
  </si>
  <si>
    <t>6A Sockets</t>
  </si>
  <si>
    <t>3-pin socket</t>
  </si>
  <si>
    <t>16A Sockets</t>
  </si>
  <si>
    <t>AC/Geyser socket</t>
  </si>
  <si>
    <t>2-Way Switches</t>
  </si>
  <si>
    <t>Staircase Points</t>
  </si>
  <si>
    <t>TV/Data Sockets</t>
  </si>
  <si>
    <t>RJ45/Coax</t>
  </si>
  <si>
    <t>MODULAR PLATES &amp; GANG BOXES</t>
  </si>
  <si>
    <t>2M Modular Plates</t>
  </si>
  <si>
    <t>Light + Fan Pts</t>
  </si>
  <si>
    <t>For switches</t>
  </si>
  <si>
    <t>4M Modular Plates</t>
  </si>
  <si>
    <t>Socket Points</t>
  </si>
  <si>
    <t>8M Modular Plates</t>
  </si>
  <si>
    <t>AC + Combo Points</t>
  </si>
  <si>
    <t>For heavy points</t>
  </si>
  <si>
    <t>Gang Boxes (Metal)</t>
  </si>
  <si>
    <t>Total Plates</t>
  </si>
  <si>
    <t>Concealed boxes</t>
  </si>
  <si>
    <t>DISTRIBUTION &amp; MCBs</t>
  </si>
  <si>
    <t>SP MCB 6A (Lights)</t>
  </si>
  <si>
    <t>Ceil(Light Pts/8)</t>
  </si>
  <si>
    <t>Per circuit</t>
  </si>
  <si>
    <t>SP MCB 16A (Power)</t>
  </si>
  <si>
    <t>Ceil(Socket Pts/6)</t>
  </si>
  <si>
    <t>DP MCB 32A (AC/Geyser)</t>
  </si>
  <si>
    <t>AC + Geyser Points</t>
  </si>
  <si>
    <t>Individual MCB</t>
  </si>
  <si>
    <t>Distribution Board</t>
  </si>
  <si>
    <t>Based on total MCBs</t>
  </si>
  <si>
    <t>16-Way</t>
  </si>
  <si>
    <t>Size: 16-Way</t>
  </si>
  <si>
    <t>ACCESSORIES</t>
  </si>
  <si>
    <t>PVC Insulation Tape</t>
  </si>
  <si>
    <t>1 roll per 10 points</t>
  </si>
  <si>
    <t>Rolls</t>
  </si>
  <si>
    <t>Black tape</t>
  </si>
  <si>
    <t>Wire Clips/Clamps</t>
  </si>
  <si>
    <t>Per meter conduit</t>
  </si>
  <si>
    <t>PVC clips</t>
  </si>
  <si>
    <t>Wall Plugs &amp; Screws</t>
  </si>
  <si>
    <t>2 per point</t>
  </si>
  <si>
    <t>For mounting</t>
  </si>
  <si>
    <t>💰 MATERIAL COST SHEET</t>
  </si>
  <si>
    <t>Auto-calculated costs from Quantity Sheet with Rate Library prices</t>
  </si>
  <si>
    <t>Havells Brand</t>
  </si>
  <si>
    <t>City Multiplier: 1</t>
  </si>
  <si>
    <t>Date: 03-Apr-2026</t>
  </si>
  <si>
    <t>🔌 WIRES &amp; CABLES</t>
  </si>
  <si>
    <t>Quantity</t>
  </si>
  <si>
    <t>Rate (₹)</t>
  </si>
  <si>
    <t>Amount (₹)</t>
  </si>
  <si>
    <t>1.5 sq mm FR PVC Wire</t>
  </si>
  <si>
    <t>2.5 sq mm FR PVC Wire</t>
  </si>
  <si>
    <t>4.0 sq mm FR PVC Wire</t>
  </si>
  <si>
    <t>6.0 sq mm FR PVC Wire</t>
  </si>
  <si>
    <t>SUBTOTAL - WIRES</t>
  </si>
  <si>
    <t>🔧 CONDUITS &amp; PIPES</t>
  </si>
  <si>
    <t>20mm PVC Conduit Pipe</t>
  </si>
  <si>
    <t>25mm PVC Conduit Pipe</t>
  </si>
  <si>
    <t>Heavy load areas</t>
  </si>
  <si>
    <t>Bends/transitions</t>
  </si>
  <si>
    <t>Direction changes</t>
  </si>
  <si>
    <t>Wire joints</t>
  </si>
  <si>
    <t>SUBTOTAL - CONDUITS</t>
  </si>
  <si>
    <t>🔲 SWITCHES &amp; SOCKETS</t>
  </si>
  <si>
    <t>6A Switch Module</t>
  </si>
  <si>
    <t>Lights/fans</t>
  </si>
  <si>
    <t>16A Switch Module</t>
  </si>
  <si>
    <t>AC/Geyser</t>
  </si>
  <si>
    <t>6A Socket Module</t>
  </si>
  <si>
    <t>General use</t>
  </si>
  <si>
    <t>16A Socket Module</t>
  </si>
  <si>
    <t>Heavy appliances</t>
  </si>
  <si>
    <t>2-Way Switch Module</t>
  </si>
  <si>
    <t>Staircase/corridor</t>
  </si>
  <si>
    <t>TV/Data Socket Module</t>
  </si>
  <si>
    <t>Entertainment</t>
  </si>
  <si>
    <t>SUBTOTAL - SWITCHES &amp; SOCKETS</t>
  </si>
  <si>
    <t>📦 MODULAR PLATES &amp; BOXES</t>
  </si>
  <si>
    <t>2 Module Plate</t>
  </si>
  <si>
    <t>Single switch</t>
  </si>
  <si>
    <t>4 Module Plate</t>
  </si>
  <si>
    <t>Dual switch</t>
  </si>
  <si>
    <t>6 Module Plate</t>
  </si>
  <si>
    <t>Combined points</t>
  </si>
  <si>
    <t>8 Module Plate</t>
  </si>
  <si>
    <t>Multi-point</t>
  </si>
  <si>
    <t>SUBTOTAL - PLATES &amp; BOXES</t>
  </si>
  <si>
    <t>⚡ DISTRIBUTION &amp; MCBs</t>
  </si>
  <si>
    <t>Lighting</t>
  </si>
  <si>
    <t>Power circuits</t>
  </si>
  <si>
    <t>AC circuits</t>
  </si>
  <si>
    <t>DP MCB 40A</t>
  </si>
  <si>
    <t>Main isolator</t>
  </si>
  <si>
    <t>RCCB 40A 30mA</t>
  </si>
  <si>
    <t>Earth leakage</t>
  </si>
  <si>
    <t>SUBTOTAL - MCBs &amp; DISTRIBUTION</t>
  </si>
  <si>
    <t>🔩 ACCESSORIES &amp; MISC</t>
  </si>
  <si>
    <t>PVC Tape Roll</t>
  </si>
  <si>
    <t>Insulation</t>
  </si>
  <si>
    <t>Cable Ties Pack</t>
  </si>
  <si>
    <t>Pkt</t>
  </si>
  <si>
    <t>Wire management</t>
  </si>
  <si>
    <t>Set</t>
  </si>
  <si>
    <t>Mounting</t>
  </si>
  <si>
    <t>SUBTOTAL - ACCESSORIES</t>
  </si>
  <si>
    <t>💰 TOTAL MATERIAL COST</t>
  </si>
  <si>
    <t>📋 BILL OF QUANTITIES (BOQ)</t>
  </si>
  <si>
    <t>Complete electrical work estimation with material and labor breakdown</t>
  </si>
  <si>
    <t>Item No</t>
  </si>
  <si>
    <t>Description</t>
  </si>
  <si>
    <t>Material (₹)</t>
  </si>
  <si>
    <t>Labor (₹)</t>
  </si>
  <si>
    <t>Total (₹)</t>
  </si>
  <si>
    <t>A. WIRING &amp; CABLING WORKS</t>
  </si>
  <si>
    <t>A.1</t>
  </si>
  <si>
    <t>1.5 sq mm FR PVC Wiring (Light circuits)</t>
  </si>
  <si>
    <t>A.2</t>
  </si>
  <si>
    <t>2.5 sq mm FR PVC Wiring (Power circuits)</t>
  </si>
  <si>
    <t>A.3</t>
  </si>
  <si>
    <t>4.0 sq mm FR PVC Wiring (AC/Heavy loads)</t>
  </si>
  <si>
    <t>A.4</t>
  </si>
  <si>
    <t>6.0 sq mm FR PVC Wiring (Sub-main)</t>
  </si>
  <si>
    <t>A.5</t>
  </si>
  <si>
    <t>Subtotal - Wiring Works</t>
  </si>
  <si>
    <t>B. CONDUIT &amp; PIPING WORKS</t>
  </si>
  <si>
    <t>B.1</t>
  </si>
  <si>
    <t>B.2</t>
  </si>
  <si>
    <t>B.3</t>
  </si>
  <si>
    <t>B.4</t>
  </si>
  <si>
    <t>Subtotal - Conduit Works</t>
  </si>
  <si>
    <t>C. SWITCHES, SOCKETS &amp; ACCESSORIES</t>
  </si>
  <si>
    <t>C.1</t>
  </si>
  <si>
    <t>Modular Switch 6A</t>
  </si>
  <si>
    <t>C.2</t>
  </si>
  <si>
    <t>Modular Switch 16A</t>
  </si>
  <si>
    <t>C.3</t>
  </si>
  <si>
    <t>5 Pin Socket 6A</t>
  </si>
  <si>
    <t>C.4</t>
  </si>
  <si>
    <t>5 Pin Socket 16A</t>
  </si>
  <si>
    <t>C.5</t>
  </si>
  <si>
    <t>Subtotal - Switches &amp; Sockets</t>
  </si>
  <si>
    <t>D. DISTRIBUTION BOARD &amp; MCBs</t>
  </si>
  <si>
    <t>8-Way Distribution Board</t>
  </si>
  <si>
    <t>MCB SP 16A</t>
  </si>
  <si>
    <t>MCB SP 32A</t>
  </si>
  <si>
    <t>Subtotal - Distribution Board</t>
  </si>
  <si>
    <t>E. FIXTURE INSTALLATION (Labor Only)</t>
  </si>
  <si>
    <t>E.1</t>
  </si>
  <si>
    <t>Ceiling Fan Installation</t>
  </si>
  <si>
    <t>E.2</t>
  </si>
  <si>
    <t>Light Point Installation</t>
  </si>
  <si>
    <t>E.3</t>
  </si>
  <si>
    <t>DB Installation &amp; Wiring</t>
  </si>
  <si>
    <t>Subtotal - Fixtures</t>
  </si>
  <si>
    <t>TOTAL MATERIAL COST</t>
  </si>
  <si>
    <t>TOTAL LABOR COST</t>
  </si>
  <si>
    <t>SUB TOTAL</t>
  </si>
  <si>
    <t>GST @ 18%</t>
  </si>
  <si>
    <t>GRAND TOTAL (Including GST)</t>
  </si>
  <si>
    <t>⚡ ELECTRICAL LOAD CALCULATOR</t>
  </si>
  <si>
    <t>Connected load calculation with MCB &amp; Phase recommendations</t>
  </si>
  <si>
    <t>📊 APPLIANCE LOAD CALCULATION</t>
  </si>
  <si>
    <t>Appliance Type</t>
  </si>
  <si>
    <t>Count</t>
  </si>
  <si>
    <t>Wattage (W)</t>
  </si>
  <si>
    <t>Total Load (W)</t>
  </si>
  <si>
    <t>Light Points (LED avg)</t>
  </si>
  <si>
    <t>Ceiling Fans</t>
  </si>
  <si>
    <t>5A Socket Points (General)</t>
  </si>
  <si>
    <t>Air Conditioner Points (1.5 Ton)</t>
  </si>
  <si>
    <t>Exhaust Fans</t>
  </si>
  <si>
    <t>TOTAL CONNECTED LOAD</t>
  </si>
  <si>
    <t>🔌 LOAD SUMMARY &amp; RECOMMENDATIONS</t>
  </si>
  <si>
    <t>Total Connected Load</t>
  </si>
  <si>
    <t>Watts (W)</t>
  </si>
  <si>
    <t>68235 W</t>
  </si>
  <si>
    <t>Kilowatts (kW)</t>
  </si>
  <si>
    <t>68.24 kW</t>
  </si>
  <si>
    <t>Diversity Factor</t>
  </si>
  <si>
    <t>(Typical 0.5-0.8)</t>
  </si>
  <si>
    <t>Editable</t>
  </si>
  <si>
    <t>Maximum Demand</t>
  </si>
  <si>
    <t>kW (After Diversity)</t>
  </si>
  <si>
    <t>40.94 kW</t>
  </si>
  <si>
    <t>Maximum Demand Current</t>
  </si>
  <si>
    <t>Amperes (A)</t>
  </si>
  <si>
    <t>59.1 A</t>
  </si>
  <si>
    <t>🔀 PHASE &amp; SUPPLY RECOMMENDATION</t>
  </si>
  <si>
    <t>Recommended Phase</t>
  </si>
  <si>
    <t>Three Phase (3P)</t>
  </si>
  <si>
    <t>Based on max demand</t>
  </si>
  <si>
    <t>415V Supply</t>
  </si>
  <si>
    <t>Main MCB Rating</t>
  </si>
  <si>
    <t>63A</t>
  </si>
  <si>
    <t>Recommended</t>
  </si>
  <si>
    <t>TP MCB</t>
  </si>
  <si>
    <t>Main RCCB Rating</t>
  </si>
  <si>
    <t>63A 30mA</t>
  </si>
  <si>
    <t>Earth Leakage Protection</t>
  </si>
  <si>
    <t>30mA sensitivity</t>
  </si>
  <si>
    <t>Supply Cable Size</t>
  </si>
  <si>
    <t>16 sq mm</t>
  </si>
  <si>
    <t>Copper PVC</t>
  </si>
  <si>
    <t>As per IE Rules</t>
  </si>
  <si>
    <t>📦 DISTRIBUTION BOARD SIZING</t>
  </si>
  <si>
    <t>Lighting Circuits</t>
  </si>
  <si>
    <t>MCBs Required</t>
  </si>
  <si>
    <t>0 × 6A SP MCB</t>
  </si>
  <si>
    <t>Power Circuits (5A)</t>
  </si>
  <si>
    <t>2 × 16A SP MCB</t>
  </si>
  <si>
    <t>Power Circuits (15A)</t>
  </si>
  <si>
    <t>7 × 20A SP MCB</t>
  </si>
  <si>
    <t>AC Circuits</t>
  </si>
  <si>
    <t>Individual MCBs</t>
  </si>
  <si>
    <t>12 × 32A DP MCB</t>
  </si>
  <si>
    <t>Geyser Circuits</t>
  </si>
  <si>
    <t>4 × 20A SP MCB</t>
  </si>
  <si>
    <t>Total MCB Ways Required</t>
  </si>
  <si>
    <t>+2 for RCCB &amp; spare</t>
  </si>
  <si>
    <t>27 ways</t>
  </si>
  <si>
    <t>Recommended DB Size</t>
  </si>
  <si>
    <t>20-Way</t>
  </si>
  <si>
    <t>SPN Distribution Board</t>
  </si>
  <si>
    <t>With TP Isolator</t>
  </si>
  <si>
    <t>🔐 EARTHING &amp; SAFETY</t>
  </si>
  <si>
    <t>Earthing Type Required</t>
  </si>
  <si>
    <t>Plate Earthing (2 Nos.)</t>
  </si>
  <si>
    <t>IS 3043 Standard</t>
  </si>
  <si>
    <t>GI Plate 600×600mm</t>
  </si>
  <si>
    <t>Earth Electrode</t>
  </si>
  <si>
    <t>GI Pipe or CI Plate</t>
  </si>
  <si>
    <t>As per soil resistivity</t>
  </si>
  <si>
    <t>Max 5 ohms</t>
  </si>
  <si>
    <t>Earth Wire Size</t>
  </si>
  <si>
    <t>6 sq mm</t>
  </si>
  <si>
    <t>Green/Yellow PVC</t>
  </si>
  <si>
    <t>From DB to Earth</t>
  </si>
  <si>
    <t>💰 COST SUMMARY &amp; PROFIT CALCULATOR</t>
  </si>
  <si>
    <t>Complete financial analysis with profit margin and selling price</t>
  </si>
  <si>
    <t>📊 COST BREAKDOWN</t>
  </si>
  <si>
    <t>From BOQ Sheet</t>
  </si>
  <si>
    <t>Sub Total (Material + Labor)</t>
  </si>
  <si>
    <t>Before overheads</t>
  </si>
  <si>
    <t>➕ ADDITIONAL COSTS</t>
  </si>
  <si>
    <t>Overhead Costs</t>
  </si>
  <si>
    <t>5% of Subtotal</t>
  </si>
  <si>
    <t>Contingency</t>
  </si>
  <si>
    <t>Transportation/Logistics</t>
  </si>
  <si>
    <t>2% estimated</t>
  </si>
  <si>
    <t>Site Supervision</t>
  </si>
  <si>
    <t>10% of Labor</t>
  </si>
  <si>
    <t>Total Additional Costs</t>
  </si>
  <si>
    <t>🧾 TAX CALCULATION</t>
  </si>
  <si>
    <t>Net Amount (Before Tax)</t>
  </si>
  <si>
    <t>Subtotal + Additional</t>
  </si>
  <si>
    <t>GST Rate</t>
  </si>
  <si>
    <t>%</t>
  </si>
  <si>
    <t>GST Amount</t>
  </si>
  <si>
    <t>On net amount</t>
  </si>
  <si>
    <t>TOTAL PROJECT COST</t>
  </si>
  <si>
    <t>Including all taxes</t>
  </si>
  <si>
    <t>💹 PROFIT CALCULATOR</t>
  </si>
  <si>
    <t>Desired Profit Margin</t>
  </si>
  <si>
    <t>% (Editable in Project Setup)</t>
  </si>
  <si>
    <t>Profit Amount</t>
  </si>
  <si>
    <t>On total cost</t>
  </si>
  <si>
    <t>SELLING PRICE</t>
  </si>
  <si>
    <t>Total + Profit</t>
  </si>
  <si>
    <t>Profit Margin Status</t>
  </si>
  <si>
    <t>✅ Good Margin</t>
  </si>
  <si>
    <t>Profit per Point</t>
  </si>
  <si>
    <t>₹ per electrical point</t>
  </si>
  <si>
    <t>📐 COST PER SQ FT ANALYSIS</t>
  </si>
  <si>
    <t>Total Built-up Area</t>
  </si>
  <si>
    <t>Sq Ft (from Project Setup)</t>
  </si>
  <si>
    <t>Cost per Sq Ft (At Cost)</t>
  </si>
  <si>
    <t>Without profit</t>
  </si>
  <si>
    <t>Selling Price per Sq Ft</t>
  </si>
  <si>
    <t>With profit</t>
  </si>
  <si>
    <t>Industry Benchmark</t>
  </si>
  <si>
    <t>₹ 80 - ₹ 150 / Sq Ft</t>
  </si>
  <si>
    <t>For residential electrical</t>
  </si>
  <si>
    <t>Your Rate Comparison</t>
  </si>
  <si>
    <t>Below Market Rate</t>
  </si>
  <si>
    <t>📋 QUICK SUMMARY</t>
  </si>
  <si>
    <t>Material Cost</t>
  </si>
  <si>
    <t>Labor Cost</t>
  </si>
  <si>
    <t>Total Cost</t>
  </si>
  <si>
    <t>Profit %</t>
  </si>
  <si>
    <t>15%</t>
  </si>
  <si>
    <t>Cost/Sq Ft</t>
  </si>
  <si>
    <t>Selling/Sq Ft</t>
  </si>
  <si>
    <t>📊 PROJECT DASHBOARD</t>
  </si>
  <si>
    <t>Project:  | Estimate: CEI-20260403-5911</t>
  </si>
  <si>
    <t>⚡ TOTAL POINTS</t>
  </si>
  <si>
    <t>🔌 CONNECTED LOAD</t>
  </si>
  <si>
    <t>💰 TOTAL COST</t>
  </si>
  <si>
    <t>68.2 kW</t>
  </si>
  <si>
    <t>₹ 129,092</t>
  </si>
  <si>
    <t>Electrical Points</t>
  </si>
  <si>
    <t>Including GST</t>
  </si>
  <si>
    <t>🏷️ SELLING PRICE</t>
  </si>
  <si>
    <t>📐 COST PER SQ FT</t>
  </si>
  <si>
    <t>💹 PROFIT AMOUNT</t>
  </si>
  <si>
    <t>₹ 148,456</t>
  </si>
  <si>
    <t>₹ 0.00</t>
  </si>
  <si>
    <t>₹ 19,364</t>
  </si>
  <si>
    <t>15% Profit</t>
  </si>
  <si>
    <t>Per Square Foot</t>
  </si>
  <si>
    <t>📈 COST BREAKDOWN</t>
  </si>
  <si>
    <t>% of Total</t>
  </si>
  <si>
    <t>Transportation</t>
  </si>
  <si>
    <t>Sub Total</t>
  </si>
  <si>
    <t>GST</t>
  </si>
  <si>
    <t>📋 PROJECT METRICS</t>
  </si>
  <si>
    <t>Total Wire Length</t>
  </si>
  <si>
    <t>32 m</t>
  </si>
  <si>
    <t>Total Conduit</t>
  </si>
  <si>
    <t>12 m</t>
  </si>
  <si>
    <t>DB Size</t>
  </si>
  <si>
    <t>Phase Required</t>
  </si>
  <si>
    <t>RCCB</t>
  </si>
  <si>
    <t>Premium Electrical Estimation Services</t>
  </si>
  <si>
    <t>📧 info@constructionestimator.in | 📞 +91 XXXXX XXXXX</t>
  </si>
  <si>
    <t>⚡ ELECTRICAL WORK QUOTATION</t>
  </si>
  <si>
    <t>Quotation No:</t>
  </si>
  <si>
    <t>Date:</t>
  </si>
  <si>
    <t>Valid Until:</t>
  </si>
  <si>
    <t>Version:</t>
  </si>
  <si>
    <t>📋 CLIENT DETAILS</t>
  </si>
  <si>
    <t>Client Name:</t>
  </si>
  <si>
    <t>Contact:</t>
  </si>
  <si>
    <t>Project Name:</t>
  </si>
  <si>
    <t>Location:</t>
  </si>
  <si>
    <t>Project Type:</t>
  </si>
  <si>
    <t>Building Type:</t>
  </si>
  <si>
    <t>🔧 SCOPE OF WORK</t>
  </si>
  <si>
    <t>Total Electrical Points:</t>
  </si>
  <si>
    <t>Wiring Method:</t>
  </si>
  <si>
    <t>Connected Load:</t>
  </si>
  <si>
    <t>Phase Requirement:</t>
  </si>
  <si>
    <t>Distribution Board:</t>
  </si>
  <si>
    <t>Main MCB:</t>
  </si>
  <si>
    <t>💰 COST SUMMARY</t>
  </si>
  <si>
    <t>A. Total Material Cost</t>
  </si>
  <si>
    <t>B. Total Labor Cost</t>
  </si>
  <si>
    <t>C. Overhead &amp; Contingency</t>
  </si>
  <si>
    <t>D. Sub Total</t>
  </si>
  <si>
    <t>E. GST @ 18%</t>
  </si>
  <si>
    <t>F. Total Project Cost</t>
  </si>
  <si>
    <t>G. Profit Margin (15%)</t>
  </si>
  <si>
    <t>FINAL QUOTATION AMOUNT</t>
  </si>
  <si>
    <t>Amount in Words:</t>
  </si>
  <si>
    <t>Rupees One Lakh Forty Eight Thousand Four Hundred Fifty Six Only</t>
  </si>
  <si>
    <t>📝 TERMS &amp; CONDITIONS</t>
  </si>
  <si>
    <t>1. 30% advance payment on confirmation of order</t>
  </si>
  <si>
    <t>2. 40% payment on material delivery at site</t>
  </si>
  <si>
    <t>3. 30% payment on completion of work</t>
  </si>
  <si>
    <t>4. All materials as per ISI standards (Havells/Polycab/Finolex)</t>
  </si>
  <si>
    <t>5. Warranty: 1 year on workmanship, material warranty as per brand</t>
  </si>
  <si>
    <t>6. Quotation valid for 30 days from date of issue</t>
  </si>
  <si>
    <t>7. Any additional work will be charged extra</t>
  </si>
  <si>
    <t>8. GST and other taxes as applicable</t>
  </si>
  <si>
    <t>For Construction Estimator India</t>
  </si>
  <si>
    <t>Client Acceptance</t>
  </si>
  <si>
    <t>Authorized Signatory</t>
  </si>
  <si>
    <t>Client Signature &amp; Stamp</t>
  </si>
  <si>
    <t>Date: ______________</t>
  </si>
  <si>
    <t>Thank you for your business! | www.constructionestimator.in</t>
  </si>
  <si>
    <t>📋 EXECUTION TRACKER</t>
  </si>
  <si>
    <t>Track material usage, work progress, and completion status</t>
  </si>
  <si>
    <t>Project:</t>
  </si>
  <si>
    <t>Start Date:</t>
  </si>
  <si>
    <t>Overall Progress:</t>
  </si>
  <si>
    <t>Estimate No:</t>
  </si>
  <si>
    <t>Target Date:</t>
  </si>
  <si>
    <t>0%</t>
  </si>
  <si>
    <t>📦 MATERIAL TRACKING</t>
  </si>
  <si>
    <t>Planned</t>
  </si>
  <si>
    <t>Actual</t>
  </si>
  <si>
    <t>Balance</t>
  </si>
  <si>
    <t>% Used</t>
  </si>
  <si>
    <t>Status</t>
  </si>
  <si>
    <t>1.5 sq mm FR Wire</t>
  </si>
  <si>
    <t>🔴 Pending</t>
  </si>
  <si>
    <t>2.5 sq mm FR Wire</t>
  </si>
  <si>
    <t>4.0 sq mm FR Wire</t>
  </si>
  <si>
    <t>6.0 sq mm FR Wire</t>
  </si>
  <si>
    <t>Earth Wire (Green)</t>
  </si>
  <si>
    <t>25mm PVC Conduit</t>
  </si>
  <si>
    <t>Conduit Accessories</t>
  </si>
  <si>
    <t>set</t>
  </si>
  <si>
    <t>nos</t>
  </si>
  <si>
    <t>Switch Plates/Boxes</t>
  </si>
  <si>
    <t>Distribution Box</t>
  </si>
  <si>
    <t>MCB - 6A SP</t>
  </si>
  <si>
    <t>MCB - 16A SP</t>
  </si>
  <si>
    <t>MCB - 32A DP</t>
  </si>
  <si>
    <t>RCCB 40A</t>
  </si>
  <si>
    <t>Junction Boxes</t>
  </si>
  <si>
    <t>Cable Ties (pack)</t>
  </si>
  <si>
    <t>pkt</t>
  </si>
  <si>
    <t>PVC Tape</t>
  </si>
  <si>
    <t>rolls</t>
  </si>
  <si>
    <t>Clamps &amp; Clips</t>
  </si>
  <si>
    <t>OVERALL COMPLETION</t>
  </si>
  <si>
    <t>📈 WORK PROGRESS LOG</t>
  </si>
  <si>
    <t>Work Done</t>
  </si>
  <si>
    <t>Manpower</t>
  </si>
  <si>
    <t>Hours</t>
  </si>
  <si>
    <t>Supervisor</t>
  </si>
  <si>
    <t>📘 USER INSTRUCTIONS</t>
  </si>
  <si>
    <t>Complete Guide to Using the Electrical Takeoff System</t>
  </si>
  <si>
    <t>🚀 GETTING STARTED</t>
  </si>
  <si>
    <t>Step 1</t>
  </si>
  <si>
    <t>Go to 'Project Setup' sheet and fill in all project details - Project Name, Client Name, Location, Project Type, etc.</t>
  </si>
  <si>
    <t>Step 2</t>
  </si>
  <si>
    <t>Select your preferred brand (Havells/Polycab/Finolex/Anchor/etc.) - rates will auto-adjust based on brand selection.</t>
  </si>
  <si>
    <t>Step 3</t>
  </si>
  <si>
    <t>Adjust settings if needed: Wastage % (default 10%), Wire per Point (default 8m), GST % (default 18%), Profit Margin % (default 15%).</t>
  </si>
  <si>
    <t>Step 4</t>
  </si>
  <si>
    <t>Enter Total Area in Sq Ft for cost per sq ft calculations.</t>
  </si>
  <si>
    <t>📝 ENTERING TAKEOFF DATA</t>
  </si>
  <si>
    <t>Step 5</t>
  </si>
  <si>
    <t>Go to 'Takeoff Input' sheet - this is where you enter all electrical points room by room.</t>
  </si>
  <si>
    <t>Step 6</t>
  </si>
  <si>
    <t>For each room, enter the count of: Light Points, Fan Points, 5A Sockets, 15A Sockets, AC Points, Geyser Points, Exhaust Fans, TV/Data Points.</t>
  </si>
  <si>
    <t>Step 7</t>
  </si>
  <si>
    <t>Add more rows if you have more rooms - just copy an existing row and modify. Formulas will auto-extend.</t>
  </si>
  <si>
    <t>Step 8</t>
  </si>
  <si>
    <t>Total Points per room and per category will auto-calculate. Check the TOTAL row at the bottom.</t>
  </si>
  <si>
    <t>Tip ⚡</t>
  </si>
  <si>
    <t>Be accurate with point counts - this drives all material quantities, costs, and load calculations!</t>
  </si>
  <si>
    <t>📊 UNDERSTANDING THE OUTPUTS</t>
  </si>
  <si>
    <t>Sheet</t>
  </si>
  <si>
    <t>Quantity Calc</t>
  </si>
  <si>
    <t>Shows how points are converted to wire lengths, conduit, switches, MCBs, etc. with wastage adjustment.</t>
  </si>
  <si>
    <t>Material Sheet</t>
  </si>
  <si>
    <t>Detailed material costing with brand-specific rates. Check this for material procurement budget.</t>
  </si>
  <si>
    <t>BOQ</t>
  </si>
  <si>
    <t>Bill of Quantities - formal breakdown of material + labor costs. Use this for client proposals.</t>
  </si>
  <si>
    <t>Load Calculator</t>
  </si>
  <si>
    <t>Calculates connected load, recommends phase (Single/Three), MCB sizes, and DB requirements.</t>
  </si>
  <si>
    <t>Cost Summary</t>
  </si>
  <si>
    <t>Complete financial summary including overheads, GST, profit margin, and cost per sq ft analysis.</t>
  </si>
  <si>
    <t>Dashboard</t>
  </si>
  <si>
    <t>Visual summary with KPIs and charts. Great for presentations and quick project overview.</t>
  </si>
  <si>
    <t>Quotation</t>
  </si>
  <si>
    <t>Print-ready quotation with your branding, terms &amp; conditions. Just print and send to client!</t>
  </si>
  <si>
    <t>Execution Tracker</t>
  </si>
  <si>
    <t>Track material usage during execution. Enter actual quantities used to monitor progress.</t>
  </si>
  <si>
    <t>⚙️ CUSTOMIZATION TIPS</t>
  </si>
  <si>
    <t>Rates</t>
  </si>
  <si>
    <t>Update 'Rate Library' sheet with current market rates. Formulas will auto-update all calculations.</t>
  </si>
  <si>
    <t>Add more brands by adding columns in Rate Library. Update VLOOKUP in Material Sheet to include new columns.</t>
  </si>
  <si>
    <t>Rooms</t>
  </si>
  <si>
    <t>Add custom room types in Takeoff Input. Just add rows and copy formulas from existing rows.</t>
  </si>
  <si>
    <t>Wastage</t>
  </si>
  <si>
    <t>Adjust wastage % in Project Setup based on project complexity. Concealed wiring typically needs 10-15%.</t>
  </si>
  <si>
    <t>Labor rates (LB01-LB05 in Rate Library) can be adjusted based on your local market rates.</t>
  </si>
  <si>
    <t>✅ BEST PRACTICES</t>
  </si>
  <si>
    <t>Always double-check point counts with actual drawings before finalizing estimates.</t>
  </si>
  <si>
    <t>Keep Rate Library updated with current market prices for accurate estimations.</t>
  </si>
  <si>
    <t>Use Execution Tracker during project execution to monitor material usage and prevent wastage.</t>
  </si>
  <si>
    <t>Review Load Calculator recommendations - undersized wiring/MCBs can cause safety issues!</t>
  </si>
  <si>
    <t>Maintain at least 10-15% profit margin - anything below 10% shows warning in Cost Summary.</t>
  </si>
  <si>
    <t>Save a copy of this template before starting a new project to preserve the original.</t>
  </si>
  <si>
    <t>📞 SUPPORT &amp; CONTACT</t>
  </si>
  <si>
    <t>For support, customizations, or bulk licensing:</t>
  </si>
  <si>
    <t>📧 Email: support@constructionestimator.in</t>
  </si>
  <si>
    <t>🌐 Website: www.constructionestimator.in</t>
  </si>
  <si>
    <t>© 2024 Construction Estimator India - All Rights Reserved</t>
  </si>
  <si>
    <t>💡 NOTE: Project Setup has dropdown selection cells for Location, Project Type, Building Type, and Brand.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</si>
</sst>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164" formatCode="DD-MMM-YYYY"/>
    <numFmt numFmtId="1166" formatCode="_(* #,##0.00_);_(* (#,##0.00);_(* &quot;-&quot;??_);_(@_)"/>
    <numFmt numFmtId="1171" formatCode="#,##0.0"/>
    <numFmt numFmtId="1191" formatCode="₹ #,##0.00"/>
    <numFmt numFmtId="1253" formatCode="₹ #,##,##0.00"/>
    <numFmt numFmtId="1254" formatCode="₹ #,##,##0"/>
    <numFmt numFmtId="1286" formatCode="#0.0"/>
    <numFmt numFmtId="1292" formatCode="M/d/yyyy"/>
  </numFmts>
  <fonts count="43">
    <font>
      <sz val="11"/>
      <color theme="1"/>
      <name val="Calibri"/>
      <scheme val="minor"/>
    </font>
    <font>
      <b/>
      <i val="0"/>
      <sz val="24"/>
      <color rgb="FFFFFFFF"/>
      <name val="Aptos Narrow"/>
    </font>
    <font>
      <b/>
      <i val="0"/>
      <sz val="10"/>
      <name val="Aptos Narrow"/>
    </font>
    <font>
      <b/>
      <i val="0"/>
      <sz val="14"/>
      <color rgb="FFF97316"/>
      <name val="Aptos Narrow"/>
    </font>
    <font>
      <b/>
      <i val="0"/>
      <sz val="14"/>
      <color rgb="FFFFFFFF"/>
      <name val="Aptos Narrow"/>
    </font>
    <font>
      <b/>
      <i val="0"/>
      <sz val="11"/>
      <color rgb="FF0F2A44"/>
      <name val="Aptos Narrow"/>
    </font>
    <font>
      <b val="0"/>
      <i val="0"/>
      <sz val="11"/>
      <color rgb="FF0F2A44"/>
      <name val="Aptos Narrow"/>
    </font>
    <font>
      <b/>
      <i val="0"/>
      <sz val="12"/>
      <color rgb="FF0F2A44"/>
      <name val="Aptos Narrow"/>
    </font>
    <font>
      <b val="0"/>
      <i val="0"/>
      <sz val="12"/>
      <color rgb="FFF97316"/>
      <name val="Aptos Narrow"/>
    </font>
    <font>
      <b/>
      <i val="0"/>
      <sz val="11"/>
      <color rgb="FFFFFFFF"/>
      <name val="Aptos Narrow"/>
    </font>
    <font>
      <b/>
      <i val="0"/>
      <sz val="12"/>
      <color rgb="FFFFFFFF"/>
      <name val="Aptos Narrow"/>
    </font>
    <font>
      <name val="Calibri"/>
      <scheme val="minor"/>
    </font>
    <font>
      <b/>
      <i val="0"/>
      <sz val="24"/>
      <color rgb="FFFFFFFF"/>
      <name val="Arial"/>
    </font>
    <font>
      <b val="0"/>
      <i val="0"/>
      <sz val="12"/>
      <color rgb="FFF97316"/>
      <name val="Arial"/>
    </font>
    <font>
      <b/>
      <i val="0"/>
      <sz val="11"/>
      <name val="Arial"/>
    </font>
    <font>
      <b/>
      <i val="0"/>
      <sz val="14"/>
      <color rgb="FFFFFFFF"/>
      <name val="Arial"/>
    </font>
    <font>
      <b/>
      <i val="0"/>
      <sz val="11"/>
      <color rgb="FFFFFFFF"/>
      <name val="Arial"/>
    </font>
    <font>
      <b/>
      <i val="0"/>
      <sz val="11"/>
      <name val="Aptos Narrow"/>
    </font>
    <font>
      <b/>
      <i val="0"/>
      <sz val="24"/>
      <color rgb="FFFFFFFF"/>
      <name val="Aptos Narrow"/>
    </font>
    <font>
      <b/>
      <i val="0"/>
      <sz val="14"/>
      <color rgb="FFFFFFFF"/>
      <name val="Aptos Narrow"/>
    </font>
    <font>
      <b/>
      <i val="0"/>
      <sz val="12"/>
      <name val="Aptos Narrow"/>
    </font>
    <font>
      <color rgb="FFFFFFFF"/>
      <name val="Calibri"/>
      <scheme val="minor"/>
    </font>
    <font>
      <color rgb="FF666666"/>
      <name val="Calibri"/>
      <scheme val="minor"/>
    </font>
    <font>
      <b/>
      <i val="0"/>
      <sz val="28"/>
      <color rgb="FFFFFFFF"/>
      <name val="Aptos Narrow"/>
    </font>
    <font>
      <b val="0"/>
      <i val="0"/>
      <sz val="14"/>
      <color rgb="FFF97316"/>
      <name val="Aptos Narrow"/>
    </font>
    <font>
      <b/>
      <i val="0"/>
      <sz val="12"/>
      <color rgb="FFFFFFFF"/>
      <name val="Aptos Narrow"/>
    </font>
    <font>
      <b/>
      <i val="0"/>
      <sz val="24"/>
      <color rgb="FF0F2A44"/>
      <name val="Aptos Narrow"/>
    </font>
    <font>
      <b val="0"/>
      <i val="0"/>
      <sz val="10"/>
      <color rgb="FF666666"/>
      <name val="Aptos Narrow"/>
    </font>
    <font>
      <b/>
      <i val="0"/>
      <sz val="11"/>
      <color rgb="FFFFFFFF"/>
      <name val="Aptos Narrow"/>
    </font>
    <font>
      <b/>
      <i val="0"/>
      <sz val="28"/>
      <color rgb="FF0F2A44"/>
      <name val="Aptos Narrow"/>
    </font>
    <font>
      <b val="0"/>
      <i/>
      <sz val="12"/>
      <color rgb="FFF97316"/>
      <name val="Aptos Narrow"/>
    </font>
    <font>
      <b/>
      <i val="0"/>
      <sz val="18"/>
      <color rgb="FFFFFFFF"/>
      <name val="Aptos Narrow"/>
    </font>
    <font>
      <b val="0"/>
      <i val="0"/>
      <sz val="11"/>
      <name val="Aptos Narrow"/>
    </font>
    <font>
      <b/>
      <i/>
      <sz val="11"/>
      <name val="Aptos Narrow"/>
    </font>
    <font>
      <b val="0"/>
      <i/>
      <sz val="11"/>
      <name val="Aptos Narrow"/>
    </font>
    <font>
      <b val="0"/>
      <i val="0"/>
      <sz val="10"/>
      <name val="Aptos Narrow"/>
    </font>
    <font>
      <b val="0"/>
      <i val="0"/>
      <sz val="10"/>
      <color rgb="FFF97316"/>
      <name val="Aptos Narrow"/>
    </font>
    <font>
      <b/>
      <i val="0"/>
      <sz val="14"/>
      <color rgb="FFF97316"/>
      <name val="Arial"/>
    </font>
    <font>
      <b/>
      <i val="0"/>
      <sz val="12"/>
      <color rgb="FFFFFFFF"/>
      <name val="Arial"/>
    </font>
    <font>
      <b/>
      <i val="0"/>
      <sz val="16"/>
      <color rgb="FFFFFFFF"/>
      <name val="Aptos Narrow"/>
    </font>
    <font>
      <b val="0"/>
      <i val="0"/>
      <sz val="12"/>
      <name val="Aptos Narrow"/>
    </font>
    <font>
      <b val="0"/>
      <i/>
      <sz val="10"/>
      <color rgb="FF666666"/>
      <name val="Aptos Narrow"/>
    </font>
    <font>
      <b val="0"/>
      <i/>
      <sz val="11"/>
      <color rgb="FFF97316"/>
      <name val="Aptos Narrow"/>
    </font>
  </fonts>
  <fills count="11">
    <fill>
      <patternFill patternType="none"/>
    </fill>
    <fill>
      <patternFill patternType="gray125"/>
    </fill>
    <fill>
      <patternFill patternType="solid">
        <fgColor rgb="FF0F2A44"/>
      </patternFill>
    </fill>
    <fill>
      <patternFill patternType="solid">
        <fgColor rgb="FFF97316"/>
      </patternFill>
    </fill>
    <fill>
      <patternFill patternType="solid">
        <fgColor rgb="FFF5F7FA"/>
      </patternFill>
    </fill>
    <fill>
      <patternFill patternType="solid">
        <fgColor rgb="FFE8F4FD"/>
      </patternFill>
    </fill>
    <fill>
      <patternFill patternType="solid">
        <fgColor rgb="FFFFFFFF"/>
      </patternFill>
    </fill>
    <fill>
      <patternFill patternType="solid">
        <fgColor rgb="FFFAFAFA"/>
      </patternFill>
    </fill>
    <fill>
      <patternFill patternType="solid">
        <fgColor rgb="FFE3F2FD"/>
      </patternFill>
    </fill>
    <fill>
      <patternFill patternType="solid">
        <fgColor rgb="FFE0F2FE"/>
      </patternFill>
    </fill>
    <fill>
      <patternFill patternType="solid">
        <fgColor rgb="FFFEF9C3"/>
      </patternFill>
    </fill>
  </fills>
  <borders count="10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F2A44"/>
      </left>
      <right style="thin">
        <color rgb="FF0F2A44"/>
      </right>
      <top style="thin">
        <color rgb="FF0F2A44"/>
      </top>
      <bottom style="thin">
        <color rgb="FF0F2A44"/>
      </bottom>
    </border>
    <border>
      <left style="thin">
        <color rgb="FFE0E0E0"/>
      </left>
      <right style="thin">
        <color rgb="FFE0E0E0"/>
      </right>
      <top style="thin">
        <color rgb="FFE0E0E0"/>
      </top>
      <bottom style="thin">
        <color rgb="FFE0E0E0"/>
      </bottom>
    </border>
    <border>
      <bottom style="thin">
        <color rgb="FFE0E0E0"/>
      </bottom>
    </border>
    <border>
      <left style="thin">
        <color rgb="FF0F2A44"/>
      </left>
      <top style="thin">
        <color rgb="FF0F2A44"/>
      </top>
      <bottom style="thin">
        <color rgb="FF0F2A44"/>
      </bottom>
    </border>
    <border>
      <right style="thin">
        <color rgb="FF0F2A44"/>
      </right>
      <top style="thin">
        <color rgb="FF0F2A44"/>
      </top>
      <bottom style="thin">
        <color rgb="FF0F2A44"/>
      </bottom>
    </border>
    <border>
      <left style="medium">
        <color rgb="FF0F2A44"/>
      </left>
      <top style="medium">
        <color rgb="FF0F2A44"/>
      </top>
      <bottom style="medium">
        <color rgb="FF0F2A44"/>
      </bottom>
    </border>
    <border>
      <right style="medium">
        <color rgb="FF0F2A44"/>
      </right>
      <top style="medium">
        <color rgb="FF0F2A44"/>
      </top>
      <bottom style="medium">
        <color rgb="FF0F2A44"/>
      </bottom>
    </border>
    <border>
      <top style="thin">
        <color rgb="FF333333"/>
      </top>
    </border>
  </borders>
  <cellStyleXfs count="1">
    <xf numFmtId="0" fontId="0" fillId="0" borderId="1">
      <alignment horizontal="general" vertical="top"/>
    </xf>
  </cellStyleXfs>
  <cellXfs count="134">
    <xf numFmtId="0" fontId="0" fillId="0" borderId="1" xfId="0">
      <alignment vertical="top"/>
    </xf>
    <xf numFmtId="0" fontId="1" fillId="2" borderId="0" xfId="0">
      <alignment horizontal="center" vertical="center"/>
    </xf>
    <xf numFmtId="49" fontId="2" fillId="0" borderId="0" xfId="0">
      <alignment vertical="top"/>
    </xf>
    <xf numFmtId="0" fontId="3" fillId="2" borderId="0" xfId="0">
      <alignment horizontal="center" vertical="center"/>
    </xf>
    <xf numFmtId="0" fontId="4" fillId="3" borderId="0" xfId="0">
      <alignment horizontal="center" vertical="center"/>
    </xf>
    <xf numFmtId="0" fontId="5" fillId="0" borderId="0" xfId="0">
      <alignment vertical="top"/>
    </xf>
    <xf numFmtId="0" fontId="6" fillId="4" borderId="2" xfId="0">
      <alignment vertical="top"/>
    </xf>
    <xf numFmtId="1164" fontId="6" fillId="4" borderId="2" xfId="0">
      <alignment vertical="top"/>
    </xf>
    <xf numFmtId="3" fontId="6" fillId="4" borderId="2" xfId="0">
      <alignment vertical="top"/>
    </xf>
    <xf numFmtId="0" fontId="4" fillId="2" borderId="0" xfId="0">
      <alignment horizontal="center" vertical="center"/>
    </xf>
    <xf numFmtId="0" fontId="7" fillId="5" borderId="2" xfId="0">
      <alignment horizontal="right" vertical="top"/>
    </xf>
    <xf numFmtId="1166" fontId="7" fillId="5" borderId="2" xfId="0">
      <alignment horizontal="right" vertical="top"/>
    </xf>
    <xf numFmtId="0" fontId="8" fillId="2" borderId="0" xfId="0">
      <alignment horizontal="center" vertical="center"/>
    </xf>
    <xf numFmtId="0" fontId="9" fillId="3" borderId="2" xfId="0">
      <alignment horizontal="center" vertical="center"/>
    </xf>
    <xf numFmtId="0" fontId="6" fillId="6" borderId="3" xfId="0">
      <alignment vertical="top"/>
    </xf>
    <xf numFmtId="0" fontId="6" fillId="7" borderId="3" xfId="0">
      <alignment vertical="top"/>
    </xf>
    <xf numFmtId="0" fontId="9" fillId="2" borderId="2" xfId="0">
      <alignment horizontal="center" vertical="center"/>
    </xf>
    <xf numFmtId="0" fontId="6" fillId="4" borderId="3" xfId="0">
      <alignment horizontal="left" vertical="top"/>
    </xf>
    <xf numFmtId="0" fontId="6" fillId="4" borderId="3" xfId="0">
      <alignment horizontal="center" vertical="top"/>
    </xf>
    <xf numFmtId="0" fontId="9" fillId="2" borderId="0" xfId="0">
      <alignment horizontal="center" vertical="top"/>
    </xf>
    <xf numFmtId="0" fontId="7" fillId="5" borderId="2" xfId="0">
      <alignment horizontal="center" vertical="top"/>
    </xf>
    <xf numFmtId="0" fontId="10" fillId="3" borderId="2" xfId="0">
      <alignment horizontal="center" vertical="top"/>
    </xf>
    <xf numFmtId="0" fontId="1" fillId="2" borderId="0" xfId="0">
      <alignment horizontal="center" vertical="top"/>
    </xf>
    <xf numFmtId="0" fontId="8" fillId="2" borderId="0" xfId="0">
      <alignment horizontal="center" vertical="top"/>
    </xf>
    <xf numFmtId="0" fontId="4" fillId="3" borderId="0" xfId="0">
      <alignment horizontal="center" vertical="top"/>
    </xf>
    <xf numFmtId="0" fontId="11" fillId="4" borderId="4" xfId="0">
      <alignment vertical="top"/>
    </xf>
    <xf numFmtId="0" fontId="9" fillId="3" borderId="0" xfId="0">
      <alignment horizontal="left" vertical="top"/>
    </xf>
    <xf numFmtId="0" fontId="11" fillId="6" borderId="4" xfId="0">
      <alignment vertical="top"/>
    </xf>
    <xf numFmtId="1171" fontId="11" fillId="6" borderId="4" xfId="0">
      <alignment vertical="top"/>
    </xf>
    <xf numFmtId="10" fontId="11" fillId="6" borderId="4" xfId="0">
      <alignment vertical="top"/>
    </xf>
    <xf numFmtId="1171" fontId="11" fillId="4" borderId="4" xfId="0">
      <alignment vertical="top"/>
    </xf>
    <xf numFmtId="10" fontId="11" fillId="4" borderId="4" xfId="0">
      <alignment vertical="top"/>
    </xf>
    <xf numFmtId="3" fontId="11" fillId="6" borderId="4" xfId="0">
      <alignment vertical="top"/>
    </xf>
    <xf numFmtId="3" fontId="11" fillId="4" borderId="4" xfId="0">
      <alignment vertical="top"/>
    </xf>
    <xf numFmtId="0" fontId="12" fillId="2" borderId="0" xfId="0">
      <alignment horizontal="center" vertical="top"/>
    </xf>
    <xf numFmtId="0" fontId="13" fillId="2" borderId="0" xfId="0">
      <alignment horizontal="center" vertical="top"/>
    </xf>
    <xf numFmtId="0" fontId="14" fillId="5" borderId="0" xfId="0">
      <alignment vertical="top"/>
    </xf>
    <xf numFmtId="0" fontId="15" fillId="3" borderId="0" xfId="0">
      <alignment horizontal="center" vertical="top"/>
    </xf>
    <xf numFmtId="0" fontId="16" fillId="2" borderId="0" xfId="0">
      <alignment horizontal="center" vertical="top"/>
    </xf>
    <xf numFmtId="1191" fontId="11" fillId="0" borderId="0" xfId="0">
      <alignment vertical="top"/>
    </xf>
    <xf numFmtId="0" fontId="11" fillId="5" borderId="0" xfId="0">
      <alignment vertical="top"/>
    </xf>
    <xf numFmtId="1191" fontId="14" fillId="5" borderId="0" xfId="0">
      <alignment vertical="top"/>
    </xf>
    <xf numFmtId="0" fontId="15" fillId="2" borderId="0" xfId="0">
      <alignment horizontal="right" vertical="top"/>
    </xf>
    <xf numFmtId="0" fontId="11" fillId="2" borderId="0" xfId="0">
      <alignment vertical="top"/>
    </xf>
    <xf numFmtId="1253" fontId="15" fillId="2" borderId="0" xfId="0">
      <alignment vertical="top"/>
    </xf>
    <xf numFmtId="0" fontId="17" fillId="5" borderId="0" xfId="0">
      <alignment vertical="top"/>
    </xf>
    <xf numFmtId="0" fontId="11" fillId="0" borderId="0" xfId="0">
      <alignment vertical="top"/>
    </xf>
    <xf numFmtId="0" fontId="9" fillId="3" borderId="0" xfId="0">
      <alignment vertical="top"/>
    </xf>
    <xf numFmtId="3" fontId="11" fillId="0" borderId="0" xfId="0">
      <alignment vertical="top"/>
    </xf>
    <xf numFmtId="0" fontId="11" fillId="4" borderId="0" xfId="0">
      <alignment vertical="top"/>
    </xf>
    <xf numFmtId="3" fontId="11" fillId="4" borderId="0" xfId="0">
      <alignment vertical="top"/>
    </xf>
    <xf numFmtId="0" fontId="17" fillId="5" borderId="0" xfId="0">
      <alignment vertical="top"/>
    </xf>
    <xf numFmtId="3" fontId="17" fillId="5" borderId="0" xfId="0">
      <alignment vertical="top"/>
    </xf>
    <xf numFmtId="1254" fontId="17" fillId="5" borderId="0" xfId="0">
      <alignment vertical="top"/>
    </xf>
    <xf numFmtId="0" fontId="9" fillId="2" borderId="0" xfId="0">
      <alignment vertical="top"/>
    </xf>
    <xf numFmtId="1254" fontId="9" fillId="2" borderId="0" xfId="0">
      <alignment vertical="top"/>
    </xf>
    <xf numFmtId="1254" fontId="11" fillId="4" borderId="0" xfId="0">
      <alignment vertical="top"/>
    </xf>
    <xf numFmtId="0" fontId="4" fillId="2" borderId="0" xfId="0">
      <alignment vertical="top"/>
    </xf>
    <xf numFmtId="1254" fontId="4" fillId="2" borderId="0" xfId="0">
      <alignment vertical="top"/>
    </xf>
    <xf numFmtId="0" fontId="15" fillId="3" borderId="0" xfId="0">
      <alignment horizontal="left" vertical="top"/>
    </xf>
    <xf numFmtId="0" fontId="11" fillId="4" borderId="0" xfId="0">
      <alignment horizontal="center" vertical="top"/>
    </xf>
    <xf numFmtId="3" fontId="11" fillId="4" borderId="0" xfId="0">
      <alignment horizontal="center" vertical="top"/>
    </xf>
    <xf numFmtId="0" fontId="14" fillId="5" borderId="0" xfId="0">
      <alignment horizontal="right" vertical="top"/>
    </xf>
    <xf numFmtId="3" fontId="14" fillId="5" borderId="0" xfId="0">
      <alignment horizontal="center" vertical="top"/>
    </xf>
    <xf numFmtId="0" fontId="11" fillId="4" borderId="0" xfId="0">
      <alignment horizontal="left" vertical="top"/>
    </xf>
    <xf numFmtId="0" fontId="14" fillId="5" borderId="0" xfId="0">
      <alignment horizontal="center" vertical="top"/>
    </xf>
    <xf numFmtId="0" fontId="16" fillId="3" borderId="0" xfId="0">
      <alignment vertical="top"/>
    </xf>
    <xf numFmtId="0" fontId="16" fillId="3" borderId="0" xfId="0">
      <alignment horizontal="center" vertical="top"/>
    </xf>
    <xf numFmtId="0" fontId="18" fillId="2" borderId="0" xfId="0">
      <alignment horizontal="center" vertical="top"/>
    </xf>
    <xf numFmtId="0" fontId="19" fillId="3" borderId="0" xfId="0">
      <alignment vertical="top"/>
    </xf>
    <xf numFmtId="1254" fontId="11" fillId="0" borderId="0" xfId="0">
      <alignment vertical="top"/>
    </xf>
    <xf numFmtId="0" fontId="20" fillId="5" borderId="0" xfId="0">
      <alignment vertical="top"/>
    </xf>
    <xf numFmtId="1254" fontId="20" fillId="5" borderId="0" xfId="0">
      <alignment vertical="top"/>
    </xf>
    <xf numFmtId="0" fontId="20" fillId="0" borderId="0" xfId="0">
      <alignment vertical="top"/>
    </xf>
    <xf numFmtId="1254" fontId="20" fillId="0" borderId="0" xfId="0">
      <alignment vertical="top"/>
    </xf>
    <xf numFmtId="1" fontId="11" fillId="0" borderId="0" xfId="0">
      <alignment vertical="top"/>
    </xf>
    <xf numFmtId="0" fontId="19" fillId="2" borderId="0" xfId="0">
      <alignment vertical="top"/>
    </xf>
    <xf numFmtId="1254" fontId="19" fillId="2" borderId="0" xfId="0">
      <alignment vertical="top"/>
    </xf>
    <xf numFmtId="0" fontId="21" fillId="2" borderId="0" xfId="0">
      <alignment vertical="top"/>
    </xf>
    <xf numFmtId="1254" fontId="19" fillId="3" borderId="0" xfId="0">
      <alignment vertical="top"/>
    </xf>
    <xf numFmtId="0" fontId="21" fillId="3" borderId="0" xfId="0">
      <alignment vertical="top"/>
    </xf>
    <xf numFmtId="1191" fontId="20" fillId="5" borderId="0" xfId="0">
      <alignment vertical="top"/>
    </xf>
    <xf numFmtId="0" fontId="22" fillId="0" borderId="0" xfId="0">
      <alignment vertical="top"/>
    </xf>
    <xf numFmtId="4" fontId="11" fillId="4" borderId="0" xfId="0">
      <alignment vertical="top"/>
    </xf>
    <xf numFmtId="1191" fontId="11" fillId="4" borderId="0" xfId="0">
      <alignment vertical="top"/>
    </xf>
    <xf numFmtId="0" fontId="23" fillId="2" borderId="0" xfId="0">
      <alignment horizontal="center" vertical="center"/>
    </xf>
    <xf numFmtId="0" fontId="24" fillId="2" borderId="0" xfId="0">
      <alignment horizontal="center" vertical="center"/>
    </xf>
    <xf numFmtId="0" fontId="25" fillId="3" borderId="0" xfId="0">
      <alignment horizontal="center" vertical="center"/>
    </xf>
    <xf numFmtId="0" fontId="26" fillId="4" borderId="0" xfId="0">
      <alignment horizontal="center" vertical="center"/>
    </xf>
    <xf numFmtId="0" fontId="27" fillId="4" borderId="0" xfId="0">
      <alignment horizontal="center" vertical="center"/>
    </xf>
    <xf numFmtId="0" fontId="19" fillId="3" borderId="0" xfId="0">
      <alignment horizontal="center" vertical="center"/>
    </xf>
    <xf numFmtId="0" fontId="28" fillId="2" borderId="0" xfId="0">
      <alignment horizontal="center" vertical="center"/>
    </xf>
    <xf numFmtId="1286" fontId="11" fillId="0" borderId="0" xfId="0">
      <alignment vertical="top"/>
    </xf>
    <xf numFmtId="0" fontId="28" fillId="2" borderId="0" xfId="0">
      <alignment vertical="top"/>
    </xf>
    <xf numFmtId="0" fontId="19" fillId="2" borderId="0" xfId="0">
      <alignment horizontal="center" vertical="center"/>
    </xf>
    <xf numFmtId="0" fontId="17" fillId="4" borderId="0" xfId="0">
      <alignment vertical="top"/>
    </xf>
    <xf numFmtId="0" fontId="29" fillId="0" borderId="0" xfId="0">
      <alignment horizontal="center" vertical="top"/>
    </xf>
    <xf numFmtId="0" fontId="30" fillId="0" borderId="0" xfId="0">
      <alignment horizontal="center" vertical="top"/>
    </xf>
    <xf numFmtId="0" fontId="27" fillId="0" borderId="0" xfId="0">
      <alignment horizontal="center" vertical="top"/>
    </xf>
    <xf numFmtId="0" fontId="31" fillId="3" borderId="0" xfId="0">
      <alignment horizontal="center" vertical="center"/>
    </xf>
    <xf numFmtId="0" fontId="17" fillId="0" borderId="0" xfId="0">
      <alignment vertical="top"/>
    </xf>
    <xf numFmtId="1292" fontId="11" fillId="0" borderId="0" xfId="0">
      <alignment vertical="top"/>
    </xf>
    <xf numFmtId="0" fontId="10" fillId="2" borderId="0" xfId="0">
      <alignment vertical="center"/>
    </xf>
    <xf numFmtId="0" fontId="17" fillId="8" borderId="5" xfId="0">
      <alignment horizontal="left" vertical="top"/>
    </xf>
    <xf numFmtId="0" fontId="17" fillId="8" borderId="6" xfId="0">
      <alignment horizontal="right" vertical="top"/>
    </xf>
    <xf numFmtId="0" fontId="32" fillId="6" borderId="5" xfId="0">
      <alignment horizontal="left" vertical="top"/>
    </xf>
    <xf numFmtId="0" fontId="32" fillId="6" borderId="6" xfId="0">
      <alignment horizontal="right" vertical="top"/>
    </xf>
    <xf numFmtId="0" fontId="17" fillId="6" borderId="5" xfId="0">
      <alignment horizontal="left" vertical="top"/>
    </xf>
    <xf numFmtId="0" fontId="17" fillId="6" borderId="6" xfId="0">
      <alignment horizontal="right" vertical="top"/>
    </xf>
    <xf numFmtId="0" fontId="4" fillId="3" borderId="7" xfId="0">
      <alignment horizontal="left" vertical="center"/>
    </xf>
    <xf numFmtId="0" fontId="4" fillId="3" borderId="8" xfId="0">
      <alignment horizontal="right" vertical="center"/>
    </xf>
    <xf numFmtId="0" fontId="33" fillId="0" borderId="0" xfId="0">
      <alignment vertical="top"/>
    </xf>
    <xf numFmtId="0" fontId="34" fillId="0" borderId="0" xfId="0">
      <alignment vertical="top"/>
    </xf>
    <xf numFmtId="0" fontId="35" fillId="4" borderId="0" xfId="0">
      <alignment horizontal="left" vertical="top" indent="1"/>
    </xf>
    <xf numFmtId="0" fontId="35" fillId="0" borderId="9" xfId="0">
      <alignment vertical="top"/>
    </xf>
    <xf numFmtId="0" fontId="35" fillId="0" borderId="0" xfId="0">
      <alignment vertical="top"/>
    </xf>
    <xf numFmtId="0" fontId="36" fillId="4" borderId="0" xfId="0">
      <alignment horizontal="center" vertical="top"/>
    </xf>
    <xf numFmtId="0" fontId="14" fillId="9" borderId="0" xfId="0">
      <alignment horizontal="right" vertical="top"/>
    </xf>
    <xf numFmtId="0" fontId="11" fillId="9" borderId="0" xfId="0">
      <alignment vertical="top"/>
    </xf>
    <xf numFmtId="0" fontId="37" fillId="9" borderId="0" xfId="0">
      <alignment horizontal="center" vertical="top"/>
    </xf>
    <xf numFmtId="0" fontId="11" fillId="3" borderId="0" xfId="0">
      <alignment vertical="top"/>
    </xf>
    <xf numFmtId="0" fontId="16" fillId="3" borderId="0" xfId="0">
      <alignment horizontal="left" vertical="top"/>
    </xf>
    <xf numFmtId="3" fontId="11" fillId="0" borderId="0" xfId="0">
      <alignment horizontal="center" vertical="top"/>
    </xf>
    <xf numFmtId="0" fontId="11" fillId="0" borderId="0" xfId="0">
      <alignment horizontal="center" vertical="top"/>
    </xf>
    <xf numFmtId="3" fontId="11" fillId="10" borderId="0" xfId="0">
      <alignment horizontal="center" vertical="top"/>
    </xf>
    <xf numFmtId="0" fontId="38" fillId="2" borderId="0" xfId="0">
      <alignment horizontal="center" vertical="top"/>
    </xf>
    <xf numFmtId="3" fontId="16" fillId="2" borderId="0" xfId="0">
      <alignment horizontal="center" vertical="top"/>
    </xf>
    <xf numFmtId="0" fontId="24" fillId="0" borderId="0" xfId="0">
      <alignment horizontal="center" vertical="top"/>
    </xf>
    <xf numFmtId="0" fontId="39" fillId="3" borderId="0" xfId="0">
      <alignment horizontal="left" vertical="top"/>
    </xf>
    <xf numFmtId="0" fontId="9" fillId="3" borderId="0" xfId="0">
      <alignment horizontal="center" vertical="top"/>
    </xf>
    <xf numFmtId="0" fontId="39" fillId="2" borderId="0" xfId="0">
      <alignment horizontal="left" vertical="top"/>
    </xf>
    <xf numFmtId="0" fontId="40" fillId="0" borderId="0" xfId="0">
      <alignment horizontal="center" vertical="top"/>
    </xf>
    <xf numFmtId="0" fontId="41" fillId="0" borderId="0" xfId="0">
      <alignment horizontal="center" vertical="top"/>
    </xf>
    <xf numFmtId="0" fontId="42" fillId="0" borderId="0" xfId="0">
      <alignment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tyles" Target="styles.xml"/><Relationship Id="rId14" Type="http://schemas.openxmlformats.org/officeDocument/2006/relationships/theme" Target="theme/theme1.xml"/><Relationship Id="rId1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Cost Distribution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pieChart chartType="10">
        <c:ser seriesType="3">
          <c:idx val="0"/>
          <c:order val="0"/>
          <c:tx>
            <c:strRef>
              <c:f>Dashboard!$C$14</c:f>
            </c:strRef>
          </c:tx>
          <c:spPr>
            <a:ln w="19050">
              <a:solidFill>
                <a:srgbClr val="ffffff"/>
              </a:solidFill>
            </a:ln>
          </c:spPr>
          <c:cat>
            <c:strRef>
              <c:f>Dashboard!$B$15:$B$20</c:f>
            </c:strRef>
          </c:cat>
          <c:val>
            <c:numRef>
              <c:f>Dashboard!$C$15:$C$20</c:f>
              <c:numCache>
                <c:formatCode>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1"/>
            <c:showBubbleSize val="0"/>
            <c:showLegendKey val="0"/>
            <c:showPercent val="1"/>
            <c:showCatName val="0"/>
            <c:showSerName val="0"/>
            <c:showVal val="0"/>
            <c:separator>, </c:separator>
            <c:extLst>
              <c:ext xmlns:c15="http://schemas.microsoft.com/office/drawing/2012/chart" uri="{CE6537A1-D6FC-4f65-9D91-7224C49458BB}">
                <c15:showLeaderLines val="1"/>
              </c:ext>
            </c:extLst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</c:spPr>
            </c:leaderLines>
          </c:dLbls>
          <c:extLst/>
          <c:explosion val="0"/>
        </c:ser>
        <c:varyColors val="1"/>
        <c:firstSliceAng val="0"/>
      </c:pieChart>
      <c:spPr>
        <a:noFill/>
        <a:ln>
          <a:noFill/>
        </a:ln>
      </c:spPr>
    </c:plotArea>
    <c:legend>
      <c:legendPos val="r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Cost Breakdown by Category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barChart chartType="6">
        <c:ser seriesType="0">
          <c:idx val="0"/>
          <c:order val="0"/>
          <c:tx>
            <c:strRef>
              <c:f>Dashboard!$B$15</c:f>
            </c:strRef>
          </c:tx>
          <c:spPr>
            <a:solidFill>
              <a:schemeClr val="accent1"/>
            </a:solidFill>
          </c:spPr>
          <c:cat>
            <c:strRef>
              <c:f>Dashboard!$C$14</c:f>
            </c:strRef>
          </c:cat>
          <c:val>
            <c:numRef>
              <c:f>Dashboard!$C$15</c:f>
              <c:numCache>
                <c:formatCode>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ser seriesType="0">
          <c:idx val="1"/>
          <c:order val="1"/>
          <c:tx>
            <c:strRef>
              <c:f>Dashboard!$B$16</c:f>
            </c:strRef>
          </c:tx>
          <c:spPr>
            <a:solidFill>
              <a:schemeClr val="accent2"/>
            </a:solidFill>
          </c:spPr>
          <c:cat>
            <c:strRef>
              <c:f>Dashboard!$C$14</c:f>
            </c:strRef>
          </c:cat>
          <c:val>
            <c:numRef>
              <c:f>Dashboard!$C$16</c:f>
              <c:numCache>
                <c:formatCode>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ser seriesType="0">
          <c:idx val="2"/>
          <c:order val="2"/>
          <c:tx>
            <c:strRef>
              <c:f>Dashboard!$B$17</c:f>
            </c:strRef>
          </c:tx>
          <c:spPr>
            <a:solidFill>
              <a:schemeClr val="accent3"/>
            </a:solidFill>
          </c:spPr>
          <c:cat>
            <c:strRef>
              <c:f>Dashboard!$C$14</c:f>
            </c:strRef>
          </c:cat>
          <c:val>
            <c:numRef>
              <c:f>Dashboard!$C$17</c:f>
              <c:numCache>
                <c:formatCode>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ser seriesType="0">
          <c:idx val="3"/>
          <c:order val="3"/>
          <c:tx>
            <c:strRef>
              <c:f>Dashboard!$B$18</c:f>
            </c:strRef>
          </c:tx>
          <c:spPr>
            <a:solidFill>
              <a:schemeClr val="accent4"/>
            </a:solidFill>
          </c:spPr>
          <c:cat>
            <c:strRef>
              <c:f>Dashboard!$C$14</c:f>
            </c:strRef>
          </c:cat>
          <c:val>
            <c:numRef>
              <c:f>Dashboard!$C$18</c:f>
              <c:numCache>
                <c:formatCode>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ser seriesType="0">
          <c:idx val="4"/>
          <c:order val="4"/>
          <c:tx>
            <c:strRef>
              <c:f>Dashboard!$B$19</c:f>
            </c:strRef>
          </c:tx>
          <c:spPr>
            <a:solidFill>
              <a:schemeClr val="accent5"/>
            </a:solidFill>
          </c:spPr>
          <c:cat>
            <c:strRef>
              <c:f>Dashboard!$C$14</c:f>
            </c:strRef>
          </c:cat>
          <c:val>
            <c:numRef>
              <c:f>Dashboard!$C$19</c:f>
              <c:numCache>
                <c:formatCode>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ser seriesType="0">
          <c:idx val="5"/>
          <c:order val="5"/>
          <c:tx>
            <c:strRef>
              <c:f>Dashboard!$B$20</c:f>
            </c:strRef>
          </c:tx>
          <c:spPr>
            <a:solidFill>
              <a:schemeClr val="accent6"/>
            </a:solidFill>
          </c:spPr>
          <c:cat>
            <c:strRef>
              <c:f>Dashboard!$C$14</c:f>
            </c:strRef>
          </c:cat>
          <c:val>
            <c:numRef>
              <c:f>Dashboard!$C$20</c:f>
              <c:numCache>
                <c:formatCode>#,##0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axId val="25097304"/>
        <c:axId val="41472347"/>
        <c:barDir val="bar"/>
        <c:grouping val="clustered"/>
        <c:gapWidth val="182"/>
        <c:varyColors val="0"/>
        <c:overlap val="0"/>
      </c:barChart>
      <c:catAx axisType="0">
        <c:axId val="25097304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General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auto val="1"/>
        <c:lblOffset val="0"/>
        <c:tickMarkSkip val="1"/>
        <c:noMultiLvlLbl val="1"/>
        <c:crosses val="autoZero"/>
        <c:crossAx val="41472347"/>
      </c:catAx>
      <c:valAx axisType="3">
        <c:axId val="41472347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#,##0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majorGridlines>
          <c:spPr>
            <a:ln w="9525">
              <a:solidFill>
                <a:srgbClr val="d9d9d9"/>
              </a:solidFill>
            </a:ln>
          </c:spPr>
        </c:majorGridlines>
        <c:crosses val="autoZero"/>
        <c:crossBetween val="between"/>
        <c:crossAx val="25097304"/>
      </c:valAx>
      <c:spPr>
        <a:noFill/>
        <a:ln>
          <a:noFill/>
        </a:ln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colors2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20</xdr:row>
      <xdr:rowOff>66675</xdr:rowOff>
    </xdr:from>
    <xdr:to>
      <xdr:col>7</xdr:col>
      <xdr:colOff>190500</xdr:colOff>
      <xdr:row>34</xdr:row>
      <xdr:rowOff>66675</xdr:rowOff>
    </xdr:to>
    <xdr:graphicFrame>
      <xdr:nvGraphicFramePr>
        <xdr:cNvPr id="2" name="CostDistribution"/>
        <xdr:cNvGraphicFramePr>
          <a:graphicFrameLocks noChangeAspect="0"/>
        </xdr:cNvGraphicFramePr>
      </xdr:nvGraphicFramePr>
      <xdr:xfrm>
        <a:off x="3238500" y="4648200"/>
        <a:ext cx="333375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13</xdr:row>
      <xdr:rowOff>66675</xdr:rowOff>
    </xdr:from>
    <xdr:to>
      <xdr:col>11</xdr:col>
      <xdr:colOff>57150</xdr:colOff>
      <xdr:row>27</xdr:row>
      <xdr:rowOff>66675</xdr:rowOff>
    </xdr:to>
    <xdr:graphicFrame>
      <xdr:nvGraphicFramePr>
        <xdr:cNvPr id="3" name="CostBreakdown"/>
        <xdr:cNvGraphicFramePr>
          <a:graphicFrameLocks noChangeAspect="0"/>
        </xdr:cNvGraphicFramePr>
      </xdr:nvGraphicFramePr>
      <xdr:xfrm>
        <a:off x="6667500" y="3314700"/>
        <a:ext cx="381000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2569DE8-6598-BB78-AF28-D95A3618C736}" mc:Ignorable="x14ac xr xr2 xr3">
  <dimension ref="A1:GR1000"/>
  <sheetViews>
    <sheetView topLeftCell="D1" workbookViewId="0">
      <pane ySplit="2" topLeftCell="A14" activePane="bottomLeft" state="frozen"/>
      <selection pane="bottomLeft" activeCell="F25" sqref="F25"/>
    </sheetView>
  </sheetViews>
  <sheetFormatPr defaultRowHeight="15" defaultColWidth="8.8515625" customHeight="1"/>
  <cols>
    <col min="1" max="1" width="4.28125" customWidth="1"/>
    <col min="2" max="2" width="25.7109375" customWidth="1"/>
    <col min="3" max="3" width="31.421875" customWidth="1"/>
    <col min="4" max="4" width="4.28125" customWidth="1"/>
    <col min="5" max="5" width="25.7109375" customWidth="1"/>
    <col min="6" max="6" width="31.421875" customWidth="1"/>
    <col min="9" max="13" width="0" hidden="1" customWidth="1"/>
  </cols>
  <sheetData>
    <row r="1" ht="37.5" customHeight="1">
      <c r="B1" s="1" t="s">
        <v>0</v>
      </c>
      <c r="I1" s="2" t="s">
        <v>1</v>
      </c>
    </row>
    <row r="2" ht="22.5" customHeight="1">
      <c r="B2" s="3" t="s">
        <v>2</v>
      </c>
      <c r="I2" t="s">
        <v>3</v>
      </c>
      <c r="J2" t="s">
        <v>4</v>
      </c>
      <c r="K2" t="s">
        <v>5</v>
      </c>
      <c r="L2" t="s">
        <v>6</v>
      </c>
      <c r="M2" t="s">
        <v>7</v>
      </c>
    </row>
    <row r="3" ht="7.5" customHeight="1">
      <c r="I3" t="s">
        <v>8</v>
      </c>
      <c r="J3" t="s">
        <v>9</v>
      </c>
      <c r="K3" t="s">
        <v>10</v>
      </c>
      <c r="L3" t="s">
        <v>11</v>
      </c>
      <c r="M3" t="s">
        <v>12</v>
      </c>
    </row>
    <row r="4" ht="26.25" customHeight="1">
      <c r="B4" s="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</row>
    <row r="5" ht="7.5" customHeight="1"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ht="15" customHeight="1">
      <c r="B6" s="5" t="s">
        <v>24</v>
      </c>
      <c r="C6" s="6"/>
      <c r="E6" s="5" t="s">
        <v>25</v>
      </c>
      <c r="F6" s="6" t="str">
        <f>"CEI-"&amp;TEXT(TODAY(),"YYYYMMDD")&amp;"-"&amp;RANDBETWEEN(1000,9999)</f>
        <v>CEI-20260403-5911</v>
      </c>
      <c r="I6" t="s">
        <v>27</v>
      </c>
      <c r="K6" t="s">
        <v>28</v>
      </c>
      <c r="M6" t="s">
        <v>29</v>
      </c>
    </row>
    <row r="7" ht="15" customHeight="1">
      <c r="B7" s="5" t="s">
        <v>30</v>
      </c>
      <c r="C7" s="6"/>
      <c r="E7" s="5" t="s">
        <v>31</v>
      </c>
      <c r="F7" s="7">
        <f>TODAY()</f>
        <v>46115</v>
      </c>
      <c r="I7" t="s">
        <v>32</v>
      </c>
      <c r="K7" t="s">
        <v>33</v>
      </c>
      <c r="M7" t="s">
        <v>34</v>
      </c>
    </row>
    <row r="8" ht="15" customHeight="1">
      <c r="B8" s="5" t="s">
        <v>35</v>
      </c>
      <c r="C8" s="6"/>
      <c r="E8" s="5" t="s">
        <v>36</v>
      </c>
      <c r="F8" s="7">
        <f>F7+30</f>
        <v>46145</v>
      </c>
      <c r="I8" t="s">
        <v>37</v>
      </c>
      <c r="K8" t="s">
        <v>38</v>
      </c>
      <c r="M8" t="s">
        <v>39</v>
      </c>
    </row>
    <row r="9" ht="15" customHeight="1">
      <c r="B9" s="5" t="s">
        <v>40</v>
      </c>
      <c r="C9" s="6"/>
      <c r="E9" s="5" t="s">
        <v>41</v>
      </c>
      <c r="F9" s="6"/>
      <c r="I9" t="s">
        <v>42</v>
      </c>
      <c r="K9" t="s">
        <v>43</v>
      </c>
      <c r="M9" t="s">
        <v>22</v>
      </c>
    </row>
    <row r="10" ht="15" customHeight="1">
      <c r="B10" s="5" t="s">
        <v>44</v>
      </c>
      <c r="C10" s="6"/>
      <c r="E10" s="5" t="s">
        <v>45</v>
      </c>
      <c r="F10" s="8"/>
      <c r="I10" t="s">
        <v>46</v>
      </c>
      <c r="K10" t="s">
        <v>47</v>
      </c>
    </row>
    <row r="11" ht="15" customHeight="1">
      <c r="B11" s="5" t="s">
        <v>48</v>
      </c>
      <c r="C11" s="6"/>
      <c r="E11" s="5" t="s">
        <v>49</v>
      </c>
      <c r="F11" s="6"/>
      <c r="I11" t="s">
        <v>50</v>
      </c>
      <c r="K11" t="s">
        <v>51</v>
      </c>
    </row>
    <row r="12" ht="15" customHeight="1">
      <c r="B12" s="5" t="s">
        <v>52</v>
      </c>
      <c r="C12" s="6"/>
      <c r="E12" s="5" t="s">
        <v>53</v>
      </c>
      <c r="F12" s="6"/>
      <c r="K12" t="s">
        <v>54</v>
      </c>
    </row>
    <row r="13" ht="15" customHeight="1">
      <c r="B13" s="5" t="s">
        <v>55</v>
      </c>
      <c r="C13" s="6"/>
      <c r="E13" s="5" t="s">
        <v>56</v>
      </c>
      <c r="F13" s="6">
        <v>1</v>
      </c>
      <c r="K13" t="s">
        <v>50</v>
      </c>
    </row>
    <row r="15" ht="26.25" customHeight="1">
      <c r="B15" s="4" t="s">
        <v>57</v>
      </c>
    </row>
    <row r="16" ht="7.5" customHeight="1"/>
    <row r="17" ht="15" customHeight="1">
      <c r="B17" s="5" t="s">
        <v>58</v>
      </c>
      <c r="C17" s="6" t="s">
        <v>12</v>
      </c>
      <c r="E17" s="5" t="s">
        <v>59</v>
      </c>
      <c r="F17" s="6">
        <f>IF(C10="Delhi",1.15,IF(C10="Mumbai",1.25,IF(C10="Bangalore",1.1,IF(C10="Chennai",1.05,IF(C10="Hyderabad",1.05,IF(C10="Kolkata",1.0,IF(C10="Pune",1.1,IF(C10="Tier 2 City",0.9,1))))))))</f>
        <v>1</v>
      </c>
    </row>
    <row r="18" ht="15" customHeight="1">
      <c r="B18" s="5" t="s">
        <v>60</v>
      </c>
      <c r="C18" s="6">
        <v>10</v>
      </c>
      <c r="E18" s="5" t="s">
        <v>61</v>
      </c>
      <c r="F18" s="6">
        <v>8</v>
      </c>
    </row>
    <row r="19" ht="15" customHeight="1">
      <c r="B19" s="5" t="s">
        <v>62</v>
      </c>
      <c r="C19" s="6">
        <v>1</v>
      </c>
      <c r="E19" s="5" t="s">
        <v>63</v>
      </c>
      <c r="F19" s="6">
        <v>3</v>
      </c>
    </row>
    <row r="20" ht="15" customHeight="1">
      <c r="B20" s="5" t="s">
        <v>64</v>
      </c>
      <c r="C20" s="6">
        <v>18</v>
      </c>
      <c r="E20" s="5" t="s">
        <v>65</v>
      </c>
      <c r="F20" s="6">
        <v>15</v>
      </c>
    </row>
    <row r="21" ht="15" customHeight="1">
      <c r="B21" s="5" t="s">
        <v>66</v>
      </c>
      <c r="C21" s="6">
        <v>5</v>
      </c>
      <c r="E21" s="5" t="s">
        <v>67</v>
      </c>
      <c r="F21" s="6">
        <v>5</v>
      </c>
    </row>
    <row r="23" ht="26.25" customHeight="1">
      <c r="B23" s="9" t="s">
        <v>68</v>
      </c>
    </row>
    <row r="24" ht="7.5" customHeight="1"/>
    <row r="25" ht="15" customHeight="1">
      <c r="B25" s="5" t="s">
        <v>69</v>
      </c>
      <c r="C25" s="10">
        <f>'Takeoff Input'!K25</f>
        <v>4</v>
      </c>
      <c r="E25" s="5" t="s">
        <v>70</v>
      </c>
      <c r="F25" s="11">
        <f>'Cost Summary'!C6</f>
        <v>75655</v>
      </c>
    </row>
    <row r="26" ht="15" customHeight="1">
      <c r="B26" s="5" t="s">
        <v>71</v>
      </c>
      <c r="C26" s="10">
        <f>'Takeoff Input'!K25*'Project Setup'!F18</f>
        <v>32</v>
      </c>
      <c r="E26" s="5" t="s">
        <v>72</v>
      </c>
      <c r="F26" s="11">
        <f>'Cost Summary'!C7</f>
        <v>20218.4</v>
      </c>
    </row>
    <row r="27" ht="15" customHeight="1">
      <c r="B27" s="5" t="s">
        <v>73</v>
      </c>
      <c r="C27" s="10">
        <f>'Takeoff Input'!K25*'Project Setup'!F19</f>
        <v>12</v>
      </c>
      <c r="E27" s="5" t="s">
        <v>74</v>
      </c>
      <c r="F27" s="11">
        <f>'Cost Summary'!C23</f>
        <v>129092.05664</v>
      </c>
    </row>
    <row r="28" ht="15" customHeight="1">
      <c r="B28" s="5" t="s">
        <v>75</v>
      </c>
      <c r="C28" s="10">
        <v>0</v>
      </c>
      <c r="E28" s="5" t="s">
        <v>76</v>
      </c>
      <c r="F28" s="11">
        <f>'Cost Summary'!C29</f>
        <v>148455.865136</v>
      </c>
    </row>
    <row r="29" ht="15" customHeight="1">
      <c r="B29" s="5" t="s">
        <v>77</v>
      </c>
      <c r="C29" s="10" t="s">
        <v>78</v>
      </c>
      <c r="E29" s="5" t="s">
        <v>79</v>
      </c>
      <c r="F29" s="11">
        <f>'Cost Summary'!C38</f>
        <v>0</v>
      </c>
    </row>
  </sheetData>
  <mergeCells>
    <mergeCell ref="B1:F1"/>
    <mergeCell ref="B2:F2"/>
    <mergeCell ref="B4:F4"/>
    <mergeCell ref="B15:F15"/>
    <mergeCell ref="B23:F2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64E45D8-5037-11A8-CD3B-E04BDB796058}" mc:Ignorable="x14ac xr xr2 xr3">
  <dimension ref="A1:GR1000"/>
  <sheetViews>
    <sheetView topLeftCell="A1" workbookViewId="0" tabSelected="1">
      <pane ySplit="4" topLeftCell="A5" activePane="bottomLeft" state="frozen"/>
      <selection pane="bottomLeft" activeCell="A1" sqref="A1"/>
    </sheetView>
  </sheetViews>
  <sheetFormatPr defaultRowHeight="15" defaultColWidth="8.8515625" customHeight="1"/>
  <cols>
    <col min="1" max="1" width="4.28125" customWidth="1"/>
    <col min="2" max="2" width="11.421875" customWidth="1"/>
    <col min="3" max="3" width="28.57421875" customWidth="1"/>
    <col min="4" max="4" width="11.421875" customWidth="1"/>
    <col min="5" max="8" width="14.28125" customWidth="1"/>
    <col min="9" max="9" width="21.421875" customWidth="1"/>
  </cols>
  <sheetData>
    <row r="1" ht="37.5" customHeight="1">
      <c r="B1" s="1" t="s">
        <v>80</v>
      </c>
    </row>
    <row r="2" ht="18.75" customHeight="1">
      <c r="B2" s="12" t="s">
        <v>81</v>
      </c>
    </row>
    <row r="3" ht="7.5" customHeight="1"/>
    <row r="4" ht="22.5" customHeight="1">
      <c r="B4" s="13" t="s">
        <v>82</v>
      </c>
      <c r="C4" s="13" t="s">
        <v>83</v>
      </c>
      <c r="D4" s="13" t="s">
        <v>84</v>
      </c>
      <c r="E4" s="13" t="s">
        <v>85</v>
      </c>
      <c r="F4" s="13" t="s">
        <v>86</v>
      </c>
      <c r="G4" s="13" t="s">
        <v>12</v>
      </c>
      <c r="H4" s="13" t="s">
        <v>18</v>
      </c>
      <c r="I4" s="13" t="s">
        <v>23</v>
      </c>
      <c r="J4" s="13" t="s">
        <v>87</v>
      </c>
    </row>
    <row r="5" ht="15" customHeight="1">
      <c r="B5" s="14" t="s">
        <v>88</v>
      </c>
      <c r="C5" s="14" t="s">
        <v>89</v>
      </c>
      <c r="D5" s="14" t="s">
        <v>90</v>
      </c>
      <c r="E5" s="14" t="s">
        <v>91</v>
      </c>
      <c r="F5" s="14">
        <v>12</v>
      </c>
      <c r="G5" s="14">
        <v>14</v>
      </c>
      <c r="H5" s="14">
        <v>13</v>
      </c>
      <c r="I5" s="14">
        <v>11</v>
      </c>
      <c r="J5" s="14" t="s">
        <v>92</v>
      </c>
    </row>
    <row r="6" ht="15" customHeight="1">
      <c r="B6" s="15" t="s">
        <v>93</v>
      </c>
      <c r="C6" s="15" t="s">
        <v>89</v>
      </c>
      <c r="D6" s="15" t="s">
        <v>94</v>
      </c>
      <c r="E6" s="15" t="s">
        <v>91</v>
      </c>
      <c r="F6" s="15">
        <v>18</v>
      </c>
      <c r="G6" s="15">
        <v>21</v>
      </c>
      <c r="H6" s="15">
        <v>19</v>
      </c>
      <c r="I6" s="15">
        <v>17</v>
      </c>
      <c r="J6" s="15" t="s">
        <v>95</v>
      </c>
    </row>
    <row r="7" ht="15" customHeight="1">
      <c r="B7" s="14" t="s">
        <v>96</v>
      </c>
      <c r="C7" s="14" t="s">
        <v>89</v>
      </c>
      <c r="D7" s="14" t="s">
        <v>97</v>
      </c>
      <c r="E7" s="14" t="s">
        <v>91</v>
      </c>
      <c r="F7" s="14">
        <v>28</v>
      </c>
      <c r="G7" s="14">
        <v>32</v>
      </c>
      <c r="H7" s="14">
        <v>30</v>
      </c>
      <c r="I7" s="14">
        <v>26</v>
      </c>
      <c r="J7" s="14" t="s">
        <v>98</v>
      </c>
    </row>
    <row r="8" ht="15" customHeight="1">
      <c r="B8" s="15" t="s">
        <v>99</v>
      </c>
      <c r="C8" s="15" t="s">
        <v>89</v>
      </c>
      <c r="D8" s="15" t="s">
        <v>100</v>
      </c>
      <c r="E8" s="15" t="s">
        <v>91</v>
      </c>
      <c r="F8" s="15">
        <v>45</v>
      </c>
      <c r="G8" s="15">
        <v>52</v>
      </c>
      <c r="H8" s="15">
        <v>48</v>
      </c>
      <c r="I8" s="15">
        <v>42</v>
      </c>
      <c r="J8" s="15" t="s">
        <v>101</v>
      </c>
    </row>
    <row r="9" ht="15" customHeight="1">
      <c r="B9" s="14" t="s">
        <v>102</v>
      </c>
      <c r="C9" s="14" t="s">
        <v>89</v>
      </c>
      <c r="D9" s="14" t="s">
        <v>103</v>
      </c>
      <c r="E9" s="14" t="s">
        <v>91</v>
      </c>
      <c r="F9" s="14">
        <v>68</v>
      </c>
      <c r="G9" s="14">
        <v>78</v>
      </c>
      <c r="H9" s="14">
        <v>72</v>
      </c>
      <c r="I9" s="14">
        <v>64</v>
      </c>
      <c r="J9" s="14" t="s">
        <v>104</v>
      </c>
    </row>
    <row r="10" ht="15" customHeight="1">
      <c r="B10" s="15" t="s">
        <v>105</v>
      </c>
      <c r="C10" s="15" t="s">
        <v>89</v>
      </c>
      <c r="D10" s="15" t="s">
        <v>106</v>
      </c>
      <c r="E10" s="15" t="s">
        <v>91</v>
      </c>
      <c r="F10" s="15">
        <v>25</v>
      </c>
      <c r="G10" s="15">
        <v>29</v>
      </c>
      <c r="H10" s="15">
        <v>27</v>
      </c>
      <c r="I10" s="15">
        <v>23</v>
      </c>
      <c r="J10" s="15" t="s">
        <v>107</v>
      </c>
    </row>
    <row r="11" ht="15" customHeight="1">
      <c r="B11" s="14" t="s">
        <v>108</v>
      </c>
      <c r="C11" s="14" t="s">
        <v>109</v>
      </c>
      <c r="D11" s="14" t="s">
        <v>110</v>
      </c>
      <c r="E11" s="14" t="s">
        <v>91</v>
      </c>
      <c r="F11" s="14">
        <v>22</v>
      </c>
      <c r="G11" s="14">
        <v>26</v>
      </c>
      <c r="H11" s="14">
        <v>24</v>
      </c>
      <c r="I11" s="14">
        <v>20</v>
      </c>
      <c r="J11" s="14" t="s">
        <v>111</v>
      </c>
    </row>
    <row r="12" ht="15" customHeight="1">
      <c r="B12" s="15" t="s">
        <v>112</v>
      </c>
      <c r="C12" s="15" t="s">
        <v>109</v>
      </c>
      <c r="D12" s="15" t="s">
        <v>113</v>
      </c>
      <c r="E12" s="15" t="s">
        <v>91</v>
      </c>
      <c r="F12" s="15">
        <v>32</v>
      </c>
      <c r="G12" s="15">
        <v>37</v>
      </c>
      <c r="H12" s="15">
        <v>34</v>
      </c>
      <c r="I12" s="15">
        <v>29</v>
      </c>
      <c r="J12" s="15" t="s">
        <v>114</v>
      </c>
    </row>
    <row r="13" ht="15" customHeight="1">
      <c r="B13" s="14" t="s">
        <v>115</v>
      </c>
      <c r="C13" s="14" t="s">
        <v>109</v>
      </c>
      <c r="D13" s="14" t="s">
        <v>116</v>
      </c>
      <c r="E13" s="14" t="s">
        <v>91</v>
      </c>
      <c r="F13" s="14">
        <v>35</v>
      </c>
      <c r="G13" s="14">
        <v>40</v>
      </c>
      <c r="H13" s="14">
        <v>38</v>
      </c>
      <c r="I13" s="14">
        <v>32</v>
      </c>
      <c r="J13" s="14" t="s">
        <v>117</v>
      </c>
    </row>
    <row r="14" ht="15" customHeight="1">
      <c r="B14" s="15" t="s">
        <v>118</v>
      </c>
      <c r="C14" s="15" t="s">
        <v>109</v>
      </c>
      <c r="D14" s="15" t="s">
        <v>119</v>
      </c>
      <c r="E14" s="15" t="s">
        <v>120</v>
      </c>
      <c r="F14" s="15">
        <v>8</v>
      </c>
      <c r="G14" s="15">
        <v>10</v>
      </c>
      <c r="H14" s="15">
        <v>9</v>
      </c>
      <c r="I14" s="15">
        <v>7</v>
      </c>
      <c r="J14" s="15" t="s">
        <v>121</v>
      </c>
    </row>
    <row r="15" ht="15" customHeight="1">
      <c r="B15" s="14" t="s">
        <v>122</v>
      </c>
      <c r="C15" s="14" t="s">
        <v>109</v>
      </c>
      <c r="D15" s="14" t="s">
        <v>123</v>
      </c>
      <c r="E15" s="14" t="s">
        <v>120</v>
      </c>
      <c r="F15" s="14">
        <v>25</v>
      </c>
      <c r="G15" s="14">
        <v>30</v>
      </c>
      <c r="H15" s="14">
        <v>28</v>
      </c>
      <c r="I15" s="14">
        <v>23</v>
      </c>
      <c r="J15" s="14" t="s">
        <v>124</v>
      </c>
    </row>
    <row r="16" ht="15" customHeight="1">
      <c r="B16" s="15" t="s">
        <v>125</v>
      </c>
      <c r="C16" s="15" t="s">
        <v>126</v>
      </c>
      <c r="D16" s="15" t="s">
        <v>127</v>
      </c>
      <c r="E16" s="15" t="s">
        <v>120</v>
      </c>
      <c r="F16" s="15">
        <v>45</v>
      </c>
      <c r="G16" s="15">
        <v>85</v>
      </c>
      <c r="H16" s="15">
        <v>65</v>
      </c>
      <c r="I16" s="15">
        <v>42</v>
      </c>
      <c r="J16" s="15" t="s">
        <v>128</v>
      </c>
    </row>
    <row r="17" ht="15" customHeight="1">
      <c r="B17" s="14" t="s">
        <v>129</v>
      </c>
      <c r="C17" s="14" t="s">
        <v>126</v>
      </c>
      <c r="D17" s="14" t="s">
        <v>130</v>
      </c>
      <c r="E17" s="14" t="s">
        <v>120</v>
      </c>
      <c r="F17" s="14">
        <v>65</v>
      </c>
      <c r="G17" s="14">
        <v>120</v>
      </c>
      <c r="H17" s="14">
        <v>95</v>
      </c>
      <c r="I17" s="14">
        <v>60</v>
      </c>
      <c r="J17" s="14" t="s">
        <v>128</v>
      </c>
    </row>
    <row r="18" ht="15" customHeight="1">
      <c r="B18" s="15" t="s">
        <v>131</v>
      </c>
      <c r="C18" s="15" t="s">
        <v>126</v>
      </c>
      <c r="D18" s="15" t="s">
        <v>132</v>
      </c>
      <c r="E18" s="15" t="s">
        <v>120</v>
      </c>
      <c r="F18" s="15">
        <v>75</v>
      </c>
      <c r="G18" s="15">
        <v>140</v>
      </c>
      <c r="H18" s="15">
        <v>110</v>
      </c>
      <c r="I18" s="15">
        <v>70</v>
      </c>
      <c r="J18" s="15" t="s">
        <v>133</v>
      </c>
    </row>
    <row r="19" ht="15" customHeight="1">
      <c r="B19" s="14" t="s">
        <v>134</v>
      </c>
      <c r="C19" s="14" t="s">
        <v>135</v>
      </c>
      <c r="D19" s="14" t="s">
        <v>136</v>
      </c>
      <c r="E19" s="14" t="s">
        <v>120</v>
      </c>
      <c r="F19" s="14">
        <v>55</v>
      </c>
      <c r="G19" s="14">
        <v>100</v>
      </c>
      <c r="H19" s="14">
        <v>80</v>
      </c>
      <c r="I19" s="14">
        <v>50</v>
      </c>
      <c r="J19" s="14" t="s">
        <v>137</v>
      </c>
    </row>
    <row r="20" ht="15" customHeight="1">
      <c r="B20" s="15" t="s">
        <v>138</v>
      </c>
      <c r="C20" s="15" t="s">
        <v>135</v>
      </c>
      <c r="D20" s="15" t="s">
        <v>139</v>
      </c>
      <c r="E20" s="15" t="s">
        <v>120</v>
      </c>
      <c r="F20" s="15">
        <v>85</v>
      </c>
      <c r="G20" s="15">
        <v>155</v>
      </c>
      <c r="H20" s="15">
        <v>125</v>
      </c>
      <c r="I20" s="15">
        <v>78</v>
      </c>
      <c r="J20" s="15" t="s">
        <v>140</v>
      </c>
    </row>
    <row r="21" ht="15" customHeight="1">
      <c r="B21" s="14" t="s">
        <v>141</v>
      </c>
      <c r="C21" s="14" t="s">
        <v>135</v>
      </c>
      <c r="D21" s="14" t="s">
        <v>142</v>
      </c>
      <c r="E21" s="14" t="s">
        <v>120</v>
      </c>
      <c r="F21" s="14">
        <v>120</v>
      </c>
      <c r="G21" s="14">
        <v>220</v>
      </c>
      <c r="H21" s="14">
        <v>175</v>
      </c>
      <c r="I21" s="14">
        <v>110</v>
      </c>
      <c r="J21" s="14" t="s">
        <v>143</v>
      </c>
    </row>
    <row r="22" ht="15" customHeight="1">
      <c r="B22" s="15" t="s">
        <v>144</v>
      </c>
      <c r="C22" s="15" t="s">
        <v>145</v>
      </c>
      <c r="D22" s="15" t="s">
        <v>146</v>
      </c>
      <c r="E22" s="15" t="s">
        <v>120</v>
      </c>
      <c r="F22" s="15">
        <v>120</v>
      </c>
      <c r="G22" s="15">
        <v>180</v>
      </c>
      <c r="H22" s="15">
        <v>150</v>
      </c>
      <c r="I22" s="15">
        <v>110</v>
      </c>
      <c r="J22" s="15" t="s">
        <v>147</v>
      </c>
    </row>
    <row r="23" ht="15" customHeight="1">
      <c r="B23" s="14" t="s">
        <v>148</v>
      </c>
      <c r="C23" s="14" t="s">
        <v>145</v>
      </c>
      <c r="D23" s="14" t="s">
        <v>149</v>
      </c>
      <c r="E23" s="14" t="s">
        <v>120</v>
      </c>
      <c r="F23" s="14">
        <v>125</v>
      </c>
      <c r="G23" s="14">
        <v>185</v>
      </c>
      <c r="H23" s="14">
        <v>155</v>
      </c>
      <c r="I23" s="14">
        <v>115</v>
      </c>
      <c r="J23" s="14" t="s">
        <v>147</v>
      </c>
    </row>
    <row r="24" ht="15" customHeight="1">
      <c r="B24" s="15" t="s">
        <v>150</v>
      </c>
      <c r="C24" s="15" t="s">
        <v>145</v>
      </c>
      <c r="D24" s="15" t="s">
        <v>151</v>
      </c>
      <c r="E24" s="15" t="s">
        <v>120</v>
      </c>
      <c r="F24" s="15">
        <v>145</v>
      </c>
      <c r="G24" s="15">
        <v>210</v>
      </c>
      <c r="H24" s="15">
        <v>175</v>
      </c>
      <c r="I24" s="15">
        <v>135</v>
      </c>
      <c r="J24" s="15" t="s">
        <v>147</v>
      </c>
    </row>
    <row r="25" ht="15" customHeight="1">
      <c r="B25" s="14" t="s">
        <v>152</v>
      </c>
      <c r="C25" s="14" t="s">
        <v>145</v>
      </c>
      <c r="D25" s="14" t="s">
        <v>153</v>
      </c>
      <c r="E25" s="14" t="s">
        <v>120</v>
      </c>
      <c r="F25" s="14">
        <v>320</v>
      </c>
      <c r="G25" s="14">
        <v>480</v>
      </c>
      <c r="H25" s="14">
        <v>400</v>
      </c>
      <c r="I25" s="14">
        <v>300</v>
      </c>
      <c r="J25" s="14" t="s">
        <v>154</v>
      </c>
    </row>
    <row r="26" ht="15" customHeight="1">
      <c r="B26" s="15" t="s">
        <v>155</v>
      </c>
      <c r="C26" s="15" t="s">
        <v>145</v>
      </c>
      <c r="D26" s="15" t="s">
        <v>156</v>
      </c>
      <c r="E26" s="15" t="s">
        <v>120</v>
      </c>
      <c r="F26" s="15">
        <v>850</v>
      </c>
      <c r="G26" s="15">
        <v>1200</v>
      </c>
      <c r="H26" s="15">
        <v>1050</v>
      </c>
      <c r="I26" s="15">
        <v>780</v>
      </c>
      <c r="J26" s="15" t="s">
        <v>157</v>
      </c>
    </row>
    <row r="27" ht="15" customHeight="1">
      <c r="B27" s="14" t="s">
        <v>158</v>
      </c>
      <c r="C27" s="14" t="s">
        <v>159</v>
      </c>
      <c r="D27" s="14" t="s">
        <v>160</v>
      </c>
      <c r="E27" s="14" t="s">
        <v>120</v>
      </c>
      <c r="F27" s="14">
        <v>450</v>
      </c>
      <c r="G27" s="14">
        <v>680</v>
      </c>
      <c r="H27" s="14">
        <v>560</v>
      </c>
      <c r="I27" s="14">
        <v>420</v>
      </c>
      <c r="J27" s="14" t="s">
        <v>161</v>
      </c>
    </row>
    <row r="28" ht="15" customHeight="1">
      <c r="B28" s="15" t="s">
        <v>162</v>
      </c>
      <c r="C28" s="15" t="s">
        <v>159</v>
      </c>
      <c r="D28" s="15" t="s">
        <v>163</v>
      </c>
      <c r="E28" s="15" t="s">
        <v>120</v>
      </c>
      <c r="F28" s="15">
        <v>750</v>
      </c>
      <c r="G28" s="15">
        <v>1100</v>
      </c>
      <c r="H28" s="15">
        <v>920</v>
      </c>
      <c r="I28" s="15">
        <v>700</v>
      </c>
      <c r="J28" s="15" t="s">
        <v>161</v>
      </c>
    </row>
    <row r="29" ht="15" customHeight="1">
      <c r="B29" s="14" t="s">
        <v>164</v>
      </c>
      <c r="C29" s="14" t="s">
        <v>159</v>
      </c>
      <c r="D29" s="14" t="s">
        <v>165</v>
      </c>
      <c r="E29" s="14" t="s">
        <v>120</v>
      </c>
      <c r="F29" s="14">
        <v>2200</v>
      </c>
      <c r="G29" s="14">
        <v>3200</v>
      </c>
      <c r="H29" s="14">
        <v>2800</v>
      </c>
      <c r="I29" s="14">
        <v>2000</v>
      </c>
      <c r="J29" s="14" t="s">
        <v>166</v>
      </c>
    </row>
    <row r="30" ht="15" customHeight="1">
      <c r="B30" s="15" t="s">
        <v>167</v>
      </c>
      <c r="C30" s="15" t="s">
        <v>168</v>
      </c>
      <c r="D30" s="15" t="s">
        <v>169</v>
      </c>
      <c r="E30" s="15" t="s">
        <v>120</v>
      </c>
      <c r="F30" s="15">
        <v>1800</v>
      </c>
      <c r="G30" s="15">
        <v>2500</v>
      </c>
      <c r="H30" s="15">
        <v>2200</v>
      </c>
      <c r="I30" s="15">
        <v>1650</v>
      </c>
      <c r="J30" s="15" t="s">
        <v>170</v>
      </c>
    </row>
    <row r="31" ht="15" customHeight="1">
      <c r="B31" s="14" t="s">
        <v>171</v>
      </c>
      <c r="C31" s="14" t="s">
        <v>168</v>
      </c>
      <c r="D31" s="14" t="s">
        <v>172</v>
      </c>
      <c r="E31" s="14" t="s">
        <v>120</v>
      </c>
      <c r="F31" s="14">
        <v>650</v>
      </c>
      <c r="G31" s="14">
        <v>950</v>
      </c>
      <c r="H31" s="14">
        <v>800</v>
      </c>
      <c r="I31" s="14">
        <v>600</v>
      </c>
      <c r="J31" s="14" t="s">
        <v>173</v>
      </c>
    </row>
    <row r="32" ht="15" customHeight="1">
      <c r="B32" s="15" t="s">
        <v>174</v>
      </c>
      <c r="C32" s="15" t="s">
        <v>168</v>
      </c>
      <c r="D32" s="15" t="s">
        <v>175</v>
      </c>
      <c r="E32" s="15" t="s">
        <v>120</v>
      </c>
      <c r="F32" s="15">
        <v>850</v>
      </c>
      <c r="G32" s="15">
        <v>1200</v>
      </c>
      <c r="H32" s="15">
        <v>1050</v>
      </c>
      <c r="I32" s="15">
        <v>780</v>
      </c>
      <c r="J32" s="15" t="s">
        <v>176</v>
      </c>
    </row>
    <row r="33" ht="15" customHeight="1">
      <c r="B33" s="14" t="s">
        <v>177</v>
      </c>
      <c r="C33" s="14" t="s">
        <v>178</v>
      </c>
      <c r="D33" s="14" t="s">
        <v>179</v>
      </c>
      <c r="E33" s="14" t="s">
        <v>120</v>
      </c>
      <c r="F33" s="14">
        <v>280</v>
      </c>
      <c r="G33" s="14">
        <v>420</v>
      </c>
      <c r="H33" s="14">
        <v>350</v>
      </c>
      <c r="I33" s="14">
        <v>260</v>
      </c>
      <c r="J33" s="14" t="s">
        <v>180</v>
      </c>
    </row>
    <row r="34" ht="15" customHeight="1">
      <c r="B34" s="15" t="s">
        <v>181</v>
      </c>
      <c r="C34" s="15" t="s">
        <v>178</v>
      </c>
      <c r="D34" s="15" t="s">
        <v>182</v>
      </c>
      <c r="E34" s="15" t="s">
        <v>120</v>
      </c>
      <c r="F34" s="15">
        <v>380</v>
      </c>
      <c r="G34" s="15">
        <v>550</v>
      </c>
      <c r="H34" s="15">
        <v>480</v>
      </c>
      <c r="I34" s="15">
        <v>350</v>
      </c>
      <c r="J34" s="15" t="s">
        <v>180</v>
      </c>
    </row>
    <row r="35" ht="15" customHeight="1">
      <c r="B35" s="14" t="s">
        <v>183</v>
      </c>
      <c r="C35" s="14" t="s">
        <v>178</v>
      </c>
      <c r="D35" s="14" t="s">
        <v>184</v>
      </c>
      <c r="E35" s="14" t="s">
        <v>120</v>
      </c>
      <c r="F35" s="14">
        <v>220</v>
      </c>
      <c r="G35" s="14">
        <v>320</v>
      </c>
      <c r="H35" s="14">
        <v>280</v>
      </c>
      <c r="I35" s="14">
        <v>200</v>
      </c>
      <c r="J35" s="14" t="s">
        <v>185</v>
      </c>
    </row>
    <row r="36" ht="15" customHeight="1">
      <c r="B36" s="15" t="s">
        <v>186</v>
      </c>
      <c r="C36" s="15" t="s">
        <v>178</v>
      </c>
      <c r="D36" s="15" t="s">
        <v>187</v>
      </c>
      <c r="E36" s="15" t="s">
        <v>120</v>
      </c>
      <c r="F36" s="15">
        <v>85</v>
      </c>
      <c r="G36" s="15">
        <v>120</v>
      </c>
      <c r="H36" s="15">
        <v>105</v>
      </c>
      <c r="I36" s="15">
        <v>78</v>
      </c>
      <c r="J36" s="15" t="s">
        <v>188</v>
      </c>
    </row>
    <row r="37" ht="15" customHeight="1">
      <c r="B37" s="14" t="s">
        <v>189</v>
      </c>
      <c r="C37" s="14" t="s">
        <v>190</v>
      </c>
      <c r="D37" s="14" t="s">
        <v>191</v>
      </c>
      <c r="E37" s="14" t="s">
        <v>120</v>
      </c>
      <c r="F37" s="14">
        <v>35</v>
      </c>
      <c r="G37" s="14">
        <v>65</v>
      </c>
      <c r="H37" s="14">
        <v>50</v>
      </c>
      <c r="I37" s="14">
        <v>32</v>
      </c>
      <c r="J37" s="14" t="s">
        <v>192</v>
      </c>
    </row>
    <row r="38" ht="15" customHeight="1">
      <c r="B38" s="15" t="s">
        <v>193</v>
      </c>
      <c r="C38" s="15" t="s">
        <v>190</v>
      </c>
      <c r="D38" s="15" t="s">
        <v>194</v>
      </c>
      <c r="E38" s="15" t="s">
        <v>120</v>
      </c>
      <c r="F38" s="15">
        <v>45</v>
      </c>
      <c r="G38" s="15">
        <v>85</v>
      </c>
      <c r="H38" s="15">
        <v>65</v>
      </c>
      <c r="I38" s="15">
        <v>42</v>
      </c>
      <c r="J38" s="15" t="s">
        <v>192</v>
      </c>
    </row>
    <row r="39" ht="15" customHeight="1">
      <c r="B39" s="14" t="s">
        <v>195</v>
      </c>
      <c r="C39" s="14" t="s">
        <v>190</v>
      </c>
      <c r="D39" s="14" t="s">
        <v>196</v>
      </c>
      <c r="E39" s="14" t="s">
        <v>120</v>
      </c>
      <c r="F39" s="14">
        <v>75</v>
      </c>
      <c r="G39" s="14">
        <v>140</v>
      </c>
      <c r="H39" s="14">
        <v>110</v>
      </c>
      <c r="I39" s="14">
        <v>70</v>
      </c>
      <c r="J39" s="14" t="s">
        <v>192</v>
      </c>
    </row>
    <row r="40" ht="15" customHeight="1">
      <c r="B40" s="15" t="s">
        <v>197</v>
      </c>
      <c r="C40" s="15" t="s">
        <v>190</v>
      </c>
      <c r="D40" s="15" t="s">
        <v>198</v>
      </c>
      <c r="E40" s="15" t="s">
        <v>120</v>
      </c>
      <c r="F40" s="15">
        <v>120</v>
      </c>
      <c r="G40" s="15">
        <v>220</v>
      </c>
      <c r="H40" s="15">
        <v>175</v>
      </c>
      <c r="I40" s="15">
        <v>110</v>
      </c>
      <c r="J40" s="15" t="s">
        <v>192</v>
      </c>
    </row>
    <row r="41" ht="15" customHeight="1">
      <c r="B41" s="14" t="s">
        <v>199</v>
      </c>
      <c r="C41" s="14" t="s">
        <v>190</v>
      </c>
      <c r="D41" s="14" t="s">
        <v>200</v>
      </c>
      <c r="E41" s="14" t="s">
        <v>120</v>
      </c>
      <c r="F41" s="14">
        <v>25</v>
      </c>
      <c r="G41" s="14">
        <v>35</v>
      </c>
      <c r="H41" s="14">
        <v>30</v>
      </c>
      <c r="I41" s="14">
        <v>23</v>
      </c>
      <c r="J41" s="14" t="s">
        <v>201</v>
      </c>
    </row>
    <row r="42" ht="15" customHeight="1">
      <c r="B42" s="15" t="s">
        <v>202</v>
      </c>
      <c r="C42" s="15" t="s">
        <v>190</v>
      </c>
      <c r="D42" s="15" t="s">
        <v>203</v>
      </c>
      <c r="E42" s="15" t="s">
        <v>120</v>
      </c>
      <c r="F42" s="15">
        <v>35</v>
      </c>
      <c r="G42" s="15">
        <v>50</v>
      </c>
      <c r="H42" s="15">
        <v>42</v>
      </c>
      <c r="I42" s="15">
        <v>32</v>
      </c>
      <c r="J42" s="15" t="s">
        <v>201</v>
      </c>
    </row>
    <row r="43" ht="15" customHeight="1">
      <c r="B43" s="14" t="s">
        <v>204</v>
      </c>
      <c r="C43" s="14" t="s">
        <v>190</v>
      </c>
      <c r="D43" s="14" t="s">
        <v>205</v>
      </c>
      <c r="E43" s="14" t="s">
        <v>120</v>
      </c>
      <c r="F43" s="14">
        <v>25</v>
      </c>
      <c r="G43" s="14">
        <v>35</v>
      </c>
      <c r="H43" s="14">
        <v>30</v>
      </c>
      <c r="I43" s="14">
        <v>23</v>
      </c>
      <c r="J43" s="14" t="s">
        <v>206</v>
      </c>
    </row>
    <row r="44" ht="15" customHeight="1">
      <c r="B44" s="15" t="s">
        <v>207</v>
      </c>
      <c r="C44" s="15" t="s">
        <v>208</v>
      </c>
      <c r="D44" s="15" t="s">
        <v>209</v>
      </c>
      <c r="E44" s="15" t="s">
        <v>210</v>
      </c>
      <c r="F44" s="15">
        <v>180</v>
      </c>
      <c r="G44" s="15">
        <v>180</v>
      </c>
      <c r="H44" s="15">
        <v>180</v>
      </c>
      <c r="I44" s="15">
        <v>180</v>
      </c>
      <c r="J44" s="15" t="s">
        <v>211</v>
      </c>
    </row>
    <row r="45" ht="15" customHeight="1">
      <c r="B45" s="14" t="s">
        <v>212</v>
      </c>
      <c r="C45" s="14" t="s">
        <v>208</v>
      </c>
      <c r="D45" s="14" t="s">
        <v>213</v>
      </c>
      <c r="E45" s="14" t="s">
        <v>120</v>
      </c>
      <c r="F45" s="14">
        <v>250</v>
      </c>
      <c r="G45" s="14">
        <v>250</v>
      </c>
      <c r="H45" s="14">
        <v>250</v>
      </c>
      <c r="I45" s="14">
        <v>250</v>
      </c>
      <c r="J45" s="14" t="s">
        <v>214</v>
      </c>
    </row>
    <row r="46" ht="15" customHeight="1">
      <c r="B46" s="15" t="s">
        <v>215</v>
      </c>
      <c r="C46" s="15" t="s">
        <v>208</v>
      </c>
      <c r="D46" s="15" t="s">
        <v>216</v>
      </c>
      <c r="E46" s="15" t="s">
        <v>120</v>
      </c>
      <c r="F46" s="15">
        <v>150</v>
      </c>
      <c r="G46" s="15">
        <v>150</v>
      </c>
      <c r="H46" s="15">
        <v>150</v>
      </c>
      <c r="I46" s="15">
        <v>150</v>
      </c>
      <c r="J46" s="15" t="s">
        <v>217</v>
      </c>
    </row>
    <row r="47" ht="15" customHeight="1">
      <c r="B47" s="14" t="s">
        <v>218</v>
      </c>
      <c r="C47" s="14" t="s">
        <v>208</v>
      </c>
      <c r="D47" s="14" t="s">
        <v>219</v>
      </c>
      <c r="E47" s="14" t="s">
        <v>120</v>
      </c>
      <c r="F47" s="14">
        <v>500</v>
      </c>
      <c r="G47" s="14">
        <v>500</v>
      </c>
      <c r="H47" s="14">
        <v>500</v>
      </c>
      <c r="I47" s="14">
        <v>500</v>
      </c>
      <c r="J47" s="14" t="s">
        <v>220</v>
      </c>
    </row>
    <row r="48" ht="15" customHeight="1">
      <c r="B48" s="15" t="s">
        <v>221</v>
      </c>
      <c r="C48" s="15" t="s">
        <v>208</v>
      </c>
      <c r="D48" s="15" t="s">
        <v>222</v>
      </c>
      <c r="E48" s="15" t="s">
        <v>210</v>
      </c>
      <c r="F48" s="15">
        <v>350</v>
      </c>
      <c r="G48" s="15">
        <v>350</v>
      </c>
      <c r="H48" s="15">
        <v>350</v>
      </c>
      <c r="I48" s="15">
        <v>350</v>
      </c>
      <c r="J48" s="15" t="s">
        <v>223</v>
      </c>
    </row>
  </sheetData>
  <mergeCells>
    <mergeCell ref="B1:I1"/>
    <mergeCell ref="B2:I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BEF63B8-D337-DA78-6C1B-7EFCC8300184}" mc:Ignorable="x14ac xr xr2 xr3">
  <dimension ref="A1:GR1000"/>
  <sheetViews>
    <sheetView topLeftCell="A1" workbookViewId="0">
      <pane ySplit="6" topLeftCell="A11" activePane="bottomLeft" state="frozen"/>
      <selection pane="bottomLeft" activeCell="B25" sqref="B25"/>
    </sheetView>
  </sheetViews>
  <sheetFormatPr defaultRowHeight="15" defaultColWidth="8.8515625" customHeight="1"/>
  <cols>
    <col min="1" max="1" width="4.28125" customWidth="1"/>
    <col min="2" max="2" width="17.140625" customWidth="1"/>
    <col min="3" max="3" width="14.28125" customWidth="1"/>
    <col min="4" max="11" width="11.421875" customWidth="1"/>
    <col min="12" max="13" width="14.28125" customWidth="1"/>
  </cols>
  <sheetData>
    <row r="1" ht="37.5" customHeight="1">
      <c r="B1" s="1" t="s">
        <v>224</v>
      </c>
    </row>
    <row r="2" ht="18.75" customHeight="1">
      <c r="B2" s="12" t="s">
        <v>225</v>
      </c>
    </row>
    <row r="3" ht="7.5" customHeight="1"/>
    <row r="4" ht="26.25" customHeight="1">
      <c r="B4" s="4" t="s">
        <v>226</v>
      </c>
    </row>
    <row r="5" ht="6" customHeight="1"/>
    <row r="6" ht="26.25" customHeight="1">
      <c r="B6" s="16" t="s">
        <v>227</v>
      </c>
      <c r="C6" s="16" t="s">
        <v>228</v>
      </c>
      <c r="D6" s="16" t="s">
        <v>229</v>
      </c>
      <c r="E6" s="16" t="s">
        <v>230</v>
      </c>
      <c r="F6" s="16" t="s">
        <v>231</v>
      </c>
      <c r="G6" s="16" t="s">
        <v>232</v>
      </c>
      <c r="H6" s="16" t="s">
        <v>233</v>
      </c>
      <c r="I6" s="16" t="s">
        <v>234</v>
      </c>
      <c r="J6" s="16" t="s">
        <v>235</v>
      </c>
      <c r="K6" s="16" t="s">
        <v>236</v>
      </c>
      <c r="L6" s="16" t="s">
        <v>69</v>
      </c>
      <c r="M6" s="16" t="s">
        <v>237</v>
      </c>
    </row>
    <row r="7" ht="15" customHeight="1">
      <c r="B7" s="17" t="s">
        <v>238</v>
      </c>
      <c r="C7" s="17" t="s">
        <v>239</v>
      </c>
      <c r="D7" s="18">
        <v>4</v>
      </c>
      <c r="E7" s="18">
        <v>2</v>
      </c>
      <c r="F7" s="18">
        <v>4</v>
      </c>
      <c r="G7" s="18">
        <v>2</v>
      </c>
      <c r="H7" s="18">
        <v>1</v>
      </c>
      <c r="I7" s="18">
        <v>0</v>
      </c>
      <c r="J7" s="18">
        <v>0</v>
      </c>
      <c r="K7" s="18">
        <v>1</v>
      </c>
      <c r="L7" s="18">
        <f t="shared" si="0" ref="L7:L21">SUM(C7:J7)</f>
        <v>13</v>
      </c>
      <c r="M7" s="17" t="s">
        <v>240</v>
      </c>
    </row>
    <row r="8" ht="15" customHeight="1">
      <c r="B8" s="17" t="s">
        <v>241</v>
      </c>
      <c r="C8" s="17" t="s">
        <v>242</v>
      </c>
      <c r="D8" s="18">
        <v>2</v>
      </c>
      <c r="E8" s="18">
        <v>1</v>
      </c>
      <c r="F8" s="18">
        <v>2</v>
      </c>
      <c r="G8" s="18">
        <v>1</v>
      </c>
      <c r="H8" s="18">
        <v>1</v>
      </c>
      <c r="I8" s="18">
        <v>0</v>
      </c>
      <c r="J8" s="18">
        <v>1</v>
      </c>
      <c r="K8" s="18">
        <v>1</v>
      </c>
      <c r="L8" s="18">
        <f t="shared" si="0"/>
        <v>8</v>
      </c>
      <c r="M8" s="17" t="s">
        <v>243</v>
      </c>
    </row>
    <row r="9" ht="15" customHeight="1">
      <c r="B9" s="17" t="s">
        <v>244</v>
      </c>
      <c r="C9" s="17" t="s">
        <v>242</v>
      </c>
      <c r="D9" s="18">
        <v>2</v>
      </c>
      <c r="E9" s="18">
        <v>1</v>
      </c>
      <c r="F9" s="18">
        <v>2</v>
      </c>
      <c r="G9" s="18">
        <v>1</v>
      </c>
      <c r="H9" s="18">
        <v>1</v>
      </c>
      <c r="I9" s="18">
        <v>0</v>
      </c>
      <c r="J9" s="18">
        <v>0</v>
      </c>
      <c r="K9" s="18">
        <v>1</v>
      </c>
      <c r="L9" s="18">
        <f t="shared" si="0"/>
        <v>7</v>
      </c>
      <c r="M9" s="17"/>
    </row>
    <row r="10" ht="15" customHeight="1">
      <c r="B10" s="17" t="s">
        <v>245</v>
      </c>
      <c r="C10" s="17" t="s">
        <v>242</v>
      </c>
      <c r="D10" s="18">
        <v>2</v>
      </c>
      <c r="E10" s="18">
        <v>1</v>
      </c>
      <c r="F10" s="18">
        <v>2</v>
      </c>
      <c r="G10" s="18">
        <v>1</v>
      </c>
      <c r="H10" s="18">
        <v>1</v>
      </c>
      <c r="I10" s="18">
        <v>0</v>
      </c>
      <c r="J10" s="18">
        <v>0</v>
      </c>
      <c r="K10" s="18">
        <v>1</v>
      </c>
      <c r="L10" s="18">
        <f t="shared" si="0"/>
        <v>7</v>
      </c>
      <c r="M10" s="17"/>
    </row>
    <row r="11" ht="15" customHeight="1">
      <c r="B11" s="17" t="s">
        <v>246</v>
      </c>
      <c r="C11" s="17" t="s">
        <v>239</v>
      </c>
      <c r="D11" s="18">
        <v>3</v>
      </c>
      <c r="E11" s="18">
        <v>1</v>
      </c>
      <c r="F11" s="18">
        <v>4</v>
      </c>
      <c r="G11" s="18">
        <v>2</v>
      </c>
      <c r="H11" s="18">
        <v>0</v>
      </c>
      <c r="I11" s="18">
        <v>1</v>
      </c>
      <c r="J11" s="18">
        <v>1</v>
      </c>
      <c r="K11" s="18">
        <v>0</v>
      </c>
      <c r="L11" s="18">
        <f t="shared" si="0"/>
        <v>12</v>
      </c>
      <c r="M11" s="17" t="s">
        <v>247</v>
      </c>
    </row>
    <row r="12" ht="15" customHeight="1">
      <c r="B12" s="17" t="s">
        <v>248</v>
      </c>
      <c r="C12" s="17" t="s">
        <v>239</v>
      </c>
      <c r="D12" s="18">
        <v>2</v>
      </c>
      <c r="E12" s="18">
        <v>1</v>
      </c>
      <c r="F12" s="18">
        <v>2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f t="shared" si="0"/>
        <v>5</v>
      </c>
      <c r="M12" s="17"/>
    </row>
    <row r="13" ht="15" customHeight="1">
      <c r="B13" s="17" t="s">
        <v>249</v>
      </c>
      <c r="C13" s="17" t="s">
        <v>239</v>
      </c>
      <c r="D13" s="18">
        <v>1</v>
      </c>
      <c r="E13" s="18">
        <v>0</v>
      </c>
      <c r="F13" s="18">
        <v>1</v>
      </c>
      <c r="G13" s="18">
        <v>1</v>
      </c>
      <c r="H13" s="18">
        <v>0</v>
      </c>
      <c r="I13" s="18">
        <v>1</v>
      </c>
      <c r="J13" s="18">
        <v>1</v>
      </c>
      <c r="K13" s="18">
        <v>0</v>
      </c>
      <c r="L13" s="18">
        <f t="shared" si="0"/>
        <v>5</v>
      </c>
      <c r="M13" s="17" t="s">
        <v>250</v>
      </c>
    </row>
    <row r="14" ht="15" customHeight="1">
      <c r="B14" s="17" t="s">
        <v>251</v>
      </c>
      <c r="C14" s="17" t="s">
        <v>242</v>
      </c>
      <c r="D14" s="18">
        <v>1</v>
      </c>
      <c r="E14" s="18">
        <v>0</v>
      </c>
      <c r="F14" s="18">
        <v>1</v>
      </c>
      <c r="G14" s="18">
        <v>1</v>
      </c>
      <c r="H14" s="18">
        <v>0</v>
      </c>
      <c r="I14" s="18">
        <v>1</v>
      </c>
      <c r="J14" s="18">
        <v>1</v>
      </c>
      <c r="K14" s="18">
        <v>0</v>
      </c>
      <c r="L14" s="18">
        <f t="shared" si="0"/>
        <v>5</v>
      </c>
      <c r="M14" s="17" t="s">
        <v>252</v>
      </c>
    </row>
    <row r="15" ht="15" customHeight="1">
      <c r="B15" s="17" t="s">
        <v>253</v>
      </c>
      <c r="C15" s="17" t="s">
        <v>242</v>
      </c>
      <c r="D15" s="18">
        <v>1</v>
      </c>
      <c r="E15" s="18">
        <v>0</v>
      </c>
      <c r="F15" s="18">
        <v>1</v>
      </c>
      <c r="G15" s="18">
        <v>1</v>
      </c>
      <c r="H15" s="18">
        <v>0</v>
      </c>
      <c r="I15" s="18">
        <v>1</v>
      </c>
      <c r="J15" s="18">
        <v>1</v>
      </c>
      <c r="K15" s="18">
        <v>0</v>
      </c>
      <c r="L15" s="18">
        <f t="shared" si="0"/>
        <v>5</v>
      </c>
      <c r="M15" s="17" t="s">
        <v>254</v>
      </c>
    </row>
    <row r="16" ht="15" customHeight="1">
      <c r="B16" s="17" t="s">
        <v>255</v>
      </c>
      <c r="C16" s="17" t="s">
        <v>239</v>
      </c>
      <c r="D16" s="18">
        <v>1</v>
      </c>
      <c r="E16" s="18">
        <v>1</v>
      </c>
      <c r="F16" s="18">
        <v>1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f t="shared" si="0"/>
        <v>3</v>
      </c>
      <c r="M16" s="17"/>
    </row>
    <row r="17" ht="15" customHeight="1">
      <c r="B17" s="17" t="s">
        <v>256</v>
      </c>
      <c r="C17" s="17" t="s">
        <v>242</v>
      </c>
      <c r="D17" s="18">
        <v>1</v>
      </c>
      <c r="E17" s="18">
        <v>1</v>
      </c>
      <c r="F17" s="18">
        <v>1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f t="shared" si="0"/>
        <v>3</v>
      </c>
      <c r="M17" s="17"/>
    </row>
    <row r="18" ht="15" customHeight="1">
      <c r="B18" s="17" t="s">
        <v>257</v>
      </c>
      <c r="C18" s="17" t="s">
        <v>78</v>
      </c>
      <c r="D18" s="18">
        <v>2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f t="shared" si="0"/>
        <v>2</v>
      </c>
      <c r="M18" s="17" t="s">
        <v>258</v>
      </c>
    </row>
    <row r="19" ht="15" customHeight="1">
      <c r="B19" s="17" t="s">
        <v>259</v>
      </c>
      <c r="C19" s="17" t="s">
        <v>239</v>
      </c>
      <c r="D19" s="18">
        <v>2</v>
      </c>
      <c r="E19" s="18">
        <v>0</v>
      </c>
      <c r="F19" s="18">
        <v>1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f t="shared" si="0"/>
        <v>3</v>
      </c>
      <c r="M19" s="17"/>
    </row>
    <row r="20" ht="15" customHeight="1">
      <c r="B20" s="17" t="s">
        <v>260</v>
      </c>
      <c r="C20" s="17" t="s">
        <v>239</v>
      </c>
      <c r="D20" s="18">
        <v>1</v>
      </c>
      <c r="E20" s="18">
        <v>0</v>
      </c>
      <c r="F20" s="18">
        <v>2</v>
      </c>
      <c r="G20" s="18">
        <v>1</v>
      </c>
      <c r="H20" s="18">
        <v>0</v>
      </c>
      <c r="I20" s="18">
        <v>0</v>
      </c>
      <c r="J20" s="18">
        <v>0</v>
      </c>
      <c r="K20" s="18">
        <v>0</v>
      </c>
      <c r="L20" s="18">
        <f t="shared" si="0"/>
        <v>4</v>
      </c>
      <c r="M20" s="17" t="s">
        <v>261</v>
      </c>
    </row>
    <row r="21" ht="15" customHeight="1">
      <c r="B21" s="17" t="s">
        <v>262</v>
      </c>
      <c r="C21" s="17" t="s">
        <v>239</v>
      </c>
      <c r="D21" s="18">
        <v>2</v>
      </c>
      <c r="E21" s="18">
        <v>0</v>
      </c>
      <c r="F21" s="18">
        <v>1</v>
      </c>
      <c r="G21" s="18">
        <v>1</v>
      </c>
      <c r="H21" s="18">
        <v>0</v>
      </c>
      <c r="I21" s="18">
        <v>0</v>
      </c>
      <c r="J21" s="18">
        <v>0</v>
      </c>
      <c r="K21" s="18">
        <v>0</v>
      </c>
      <c r="L21" s="18">
        <f t="shared" si="0"/>
        <v>4</v>
      </c>
      <c r="M21" s="17" t="s">
        <v>263</v>
      </c>
    </row>
    <row r="22" ht="15" customHeight="1"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7"/>
    </row>
    <row r="23" ht="15" customHeight="1">
      <c r="B23" s="1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7"/>
    </row>
    <row r="24" ht="15" customHeight="1">
      <c r="B24" s="1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7"/>
    </row>
    <row r="25" ht="15" customHeight="1">
      <c r="B25" s="19" t="s">
        <v>264</v>
      </c>
      <c r="C25" s="20">
        <f t="shared" si="1" ref="C25:K25">SUM(C7:C24)</f>
        <v>0</v>
      </c>
      <c r="D25" s="20">
        <f t="shared" si="1"/>
        <v>27</v>
      </c>
      <c r="E25" s="20">
        <f t="shared" si="1"/>
        <v>9</v>
      </c>
      <c r="F25" s="20">
        <f t="shared" si="1"/>
        <v>25</v>
      </c>
      <c r="G25" s="20">
        <f t="shared" si="1"/>
        <v>12</v>
      </c>
      <c r="H25" s="20">
        <f t="shared" si="1"/>
        <v>4</v>
      </c>
      <c r="I25" s="20">
        <f t="shared" si="1"/>
        <v>4</v>
      </c>
      <c r="J25" s="20">
        <f t="shared" si="1"/>
        <v>5</v>
      </c>
      <c r="K25" s="21">
        <f t="shared" si="1"/>
        <v>4</v>
      </c>
    </row>
  </sheetData>
  <mergeCells>
    <mergeCell ref="B1:M1"/>
    <mergeCell ref="B2:M2"/>
    <mergeCell ref="B4:M4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0FA448-1572-5898-7CD8-F382BEC5D088}" mc:Ignorable="x14ac xr xr2 xr3">
  <dimension ref="A1:GR1000"/>
  <sheetViews>
    <sheetView topLeftCell="A1" workbookViewId="0">
      <pane ySplit="19" topLeftCell="A20" activePane="bottomLeft" state="frozen"/>
      <selection pane="bottomLeft" activeCell="A1" sqref="A1"/>
    </sheetView>
  </sheetViews>
  <sheetFormatPr defaultRowHeight="15" defaultColWidth="8.8515625" customHeight="1"/>
  <cols>
    <col min="1" max="1" width="4.28125" customWidth="1"/>
    <col min="2" max="2" width="7.140625" customWidth="1"/>
    <col min="3" max="3" width="28.57421875" customWidth="1"/>
    <col min="4" max="4" width="21.421875" customWidth="1"/>
    <col min="5" max="7" width="14.28125" customWidth="1"/>
    <col min="8" max="8" width="11.421875" customWidth="1"/>
    <col min="9" max="9" width="21.421875" customWidth="1"/>
  </cols>
  <sheetData>
    <row r="1" ht="31.5" customHeight="1">
      <c r="B1" s="22" t="s">
        <v>265</v>
      </c>
    </row>
    <row r="2" ht="15.75" customHeight="1">
      <c r="B2" s="23" t="s">
        <v>266</v>
      </c>
    </row>
    <row r="4" ht="19.5" customHeight="1">
      <c r="B4" s="24" t="s">
        <v>267</v>
      </c>
    </row>
    <row r="6" ht="15" customHeight="1">
      <c r="B6" s="19" t="s">
        <v>268</v>
      </c>
      <c r="C6" s="19" t="s">
        <v>269</v>
      </c>
      <c r="E6" s="19" t="s">
        <v>268</v>
      </c>
      <c r="F6" s="19" t="s">
        <v>269</v>
      </c>
    </row>
    <row r="7" ht="15" customHeight="1">
      <c r="B7" s="25" t="s">
        <v>69</v>
      </c>
      <c r="C7" s="25">
        <f>'Takeoff Input'!K25</f>
        <v>4</v>
      </c>
      <c r="E7" s="25" t="s">
        <v>61</v>
      </c>
      <c r="F7" s="25">
        <f>'Project Setup'!F18</f>
        <v>8</v>
      </c>
    </row>
    <row r="8" ht="15" customHeight="1">
      <c r="B8" s="25" t="s">
        <v>229</v>
      </c>
      <c r="C8" s="25">
        <f>'Takeoff Input'!C25</f>
        <v>0</v>
      </c>
      <c r="E8" s="25" t="s">
        <v>63</v>
      </c>
      <c r="F8" s="25">
        <f>'Project Setup'!F19</f>
        <v>3</v>
      </c>
    </row>
    <row r="9" ht="15" customHeight="1">
      <c r="B9" s="25" t="s">
        <v>230</v>
      </c>
      <c r="C9" s="25">
        <f>'Takeoff Input'!D25</f>
        <v>27</v>
      </c>
      <c r="E9" s="25" t="s">
        <v>60</v>
      </c>
      <c r="F9" s="25">
        <f>'Project Setup'!C18</f>
        <v>10</v>
      </c>
    </row>
    <row r="10" ht="15" customHeight="1">
      <c r="B10" s="25" t="s">
        <v>270</v>
      </c>
      <c r="C10" s="25">
        <f>'Takeoff Input'!E25</f>
        <v>9</v>
      </c>
      <c r="E10" s="25" t="s">
        <v>271</v>
      </c>
      <c r="F10" s="25">
        <f>'Project Setup'!F17</f>
        <v>1</v>
      </c>
    </row>
    <row r="11" ht="15" customHeight="1">
      <c r="B11" s="25" t="s">
        <v>272</v>
      </c>
      <c r="C11" s="25">
        <f>'Takeoff Input'!F25</f>
        <v>25</v>
      </c>
      <c r="E11" s="25" t="s">
        <v>58</v>
      </c>
      <c r="F11" s="25" t="str">
        <f>'Project Setup'!C17</f>
        <v>Havells</v>
      </c>
    </row>
    <row r="12" ht="15" customHeight="1">
      <c r="B12" s="25" t="s">
        <v>233</v>
      </c>
      <c r="C12" s="25">
        <f>'Takeoff Input'!G25</f>
        <v>12</v>
      </c>
    </row>
    <row r="13" ht="15" customHeight="1">
      <c r="B13" s="25" t="s">
        <v>234</v>
      </c>
      <c r="C13" s="25">
        <f>'Takeoff Input'!H25</f>
        <v>4</v>
      </c>
    </row>
    <row r="14" ht="15" customHeight="1">
      <c r="B14" s="25" t="s">
        <v>273</v>
      </c>
      <c r="C14" s="25">
        <f>'Takeoff Input'!I25</f>
        <v>4</v>
      </c>
    </row>
    <row r="15" ht="15" customHeight="1">
      <c r="B15" s="25" t="s">
        <v>274</v>
      </c>
      <c r="C15" s="25">
        <f>'Takeoff Input'!J25</f>
        <v>5</v>
      </c>
    </row>
    <row r="17" ht="19.5" customHeight="1">
      <c r="B17" s="24" t="s">
        <v>275</v>
      </c>
    </row>
    <row r="19" ht="15" customHeight="1">
      <c r="B19" s="19" t="s">
        <v>276</v>
      </c>
      <c r="C19" s="19" t="s">
        <v>84</v>
      </c>
      <c r="D19" s="19" t="s">
        <v>277</v>
      </c>
      <c r="E19" s="19" t="s">
        <v>278</v>
      </c>
      <c r="F19" s="19" t="s">
        <v>60</v>
      </c>
      <c r="G19" s="19" t="s">
        <v>279</v>
      </c>
      <c r="H19" s="19" t="s">
        <v>85</v>
      </c>
      <c r="I19" s="19" t="s">
        <v>87</v>
      </c>
    </row>
    <row r="20" ht="15" customHeight="1">
      <c r="B20" s="26"/>
      <c r="C20" s="26" t="s">
        <v>280</v>
      </c>
    </row>
    <row r="21" ht="15" customHeight="1">
      <c r="B21" s="27">
        <v>1</v>
      </c>
      <c r="C21" s="27" t="s">
        <v>281</v>
      </c>
      <c r="D21" s="27" t="s">
        <v>282</v>
      </c>
      <c r="E21" s="28">
        <f>C8*F7*1.5</f>
        <v>0</v>
      </c>
      <c r="F21" s="29">
        <f>F9</f>
        <v>10</v>
      </c>
      <c r="G21" s="28">
        <f t="shared" si="0" ref="G21:G29">E21*(1+F21/100)</f>
        <v>0</v>
      </c>
      <c r="H21" s="27" t="s">
        <v>91</v>
      </c>
      <c r="I21" s="27" t="s">
        <v>283</v>
      </c>
    </row>
    <row r="22" ht="15" customHeight="1">
      <c r="B22" s="25">
        <v>2</v>
      </c>
      <c r="C22" s="25" t="s">
        <v>284</v>
      </c>
      <c r="D22" s="25" t="s">
        <v>285</v>
      </c>
      <c r="E22" s="30">
        <f>(C10+C11)*F7*2</f>
        <v>544</v>
      </c>
      <c r="F22" s="31">
        <f>F9</f>
        <v>10</v>
      </c>
      <c r="G22" s="30">
        <f t="shared" si="0"/>
        <v>598.4</v>
      </c>
      <c r="H22" s="25" t="s">
        <v>91</v>
      </c>
      <c r="I22" s="25" t="s">
        <v>286</v>
      </c>
    </row>
    <row r="23" ht="15" customHeight="1">
      <c r="B23" s="27">
        <v>3</v>
      </c>
      <c r="C23" s="27" t="s">
        <v>287</v>
      </c>
      <c r="D23" s="27" t="s">
        <v>288</v>
      </c>
      <c r="E23" s="28">
        <f>(C12+C13)*F7*2.5</f>
        <v>320</v>
      </c>
      <c r="F23" s="29">
        <f>F9</f>
        <v>10</v>
      </c>
      <c r="G23" s="28">
        <f t="shared" si="0"/>
        <v>352</v>
      </c>
      <c r="H23" s="27" t="s">
        <v>91</v>
      </c>
      <c r="I23" s="27" t="s">
        <v>289</v>
      </c>
    </row>
    <row r="24" ht="15" customHeight="1">
      <c r="B24" s="25">
        <v>4</v>
      </c>
      <c r="C24" s="25" t="s">
        <v>290</v>
      </c>
      <c r="D24" s="25" t="s">
        <v>291</v>
      </c>
      <c r="E24" s="30">
        <f>CEILING(C7/10,1)*15</f>
        <v>15</v>
      </c>
      <c r="F24" s="31">
        <f>F9</f>
        <v>10</v>
      </c>
      <c r="G24" s="30">
        <f t="shared" si="0"/>
        <v>16.5</v>
      </c>
      <c r="H24" s="25" t="s">
        <v>91</v>
      </c>
      <c r="I24" s="25" t="s">
        <v>292</v>
      </c>
    </row>
    <row r="25" ht="15" customHeight="1">
      <c r="B25" s="27">
        <v>5</v>
      </c>
      <c r="C25" s="27" t="s">
        <v>293</v>
      </c>
      <c r="D25" s="27" t="s">
        <v>294</v>
      </c>
      <c r="E25" s="28">
        <f>C7*F7*0.5</f>
        <v>16</v>
      </c>
      <c r="F25" s="29">
        <f>F9</f>
        <v>10</v>
      </c>
      <c r="G25" s="28">
        <f t="shared" si="0"/>
        <v>17.6</v>
      </c>
      <c r="H25" s="27" t="s">
        <v>91</v>
      </c>
      <c r="I25" s="27" t="s">
        <v>295</v>
      </c>
    </row>
    <row r="26" ht="15" customHeight="1">
      <c r="B26" s="26"/>
      <c r="C26" s="26" t="s">
        <v>296</v>
      </c>
    </row>
    <row r="27" ht="15" customHeight="1">
      <c r="B27" s="27">
        <v>6</v>
      </c>
      <c r="C27" s="27" t="s">
        <v>297</v>
      </c>
      <c r="D27" s="27" t="s">
        <v>298</v>
      </c>
      <c r="E27" s="28">
        <f>C7*F8</f>
        <v>12</v>
      </c>
      <c r="F27" s="29">
        <f>F9</f>
        <v>10</v>
      </c>
      <c r="G27" s="28">
        <f t="shared" si="0"/>
        <v>13.2</v>
      </c>
      <c r="H27" s="27" t="s">
        <v>91</v>
      </c>
      <c r="I27" s="27" t="s">
        <v>299</v>
      </c>
    </row>
    <row r="28" ht="15" customHeight="1">
      <c r="B28" s="25">
        <v>7</v>
      </c>
      <c r="C28" s="25" t="s">
        <v>300</v>
      </c>
      <c r="D28" s="25" t="s">
        <v>301</v>
      </c>
      <c r="E28" s="30">
        <f>(C12+C13)*F8</f>
        <v>48</v>
      </c>
      <c r="F28" s="31">
        <f>F9</f>
        <v>10</v>
      </c>
      <c r="G28" s="30">
        <f t="shared" si="0"/>
        <v>52.8</v>
      </c>
      <c r="H28" s="25" t="s">
        <v>91</v>
      </c>
      <c r="I28" s="25" t="s">
        <v>302</v>
      </c>
    </row>
    <row r="29" ht="15" customHeight="1">
      <c r="B29" s="27">
        <v>8</v>
      </c>
      <c r="C29" s="27" t="s">
        <v>303</v>
      </c>
      <c r="D29" s="27" t="s">
        <v>304</v>
      </c>
      <c r="E29" s="28">
        <f>C7*0.5</f>
        <v>2</v>
      </c>
      <c r="F29" s="29">
        <f>F9</f>
        <v>10</v>
      </c>
      <c r="G29" s="28">
        <f t="shared" si="0"/>
        <v>2.2</v>
      </c>
      <c r="H29" s="27" t="s">
        <v>91</v>
      </c>
      <c r="I29" s="27" t="s">
        <v>305</v>
      </c>
    </row>
    <row r="30" ht="15" customHeight="1">
      <c r="B30" s="25">
        <v>9</v>
      </c>
      <c r="C30" s="25" t="s">
        <v>306</v>
      </c>
      <c r="D30" s="25" t="s">
        <v>307</v>
      </c>
      <c r="E30" s="30">
        <f>C7*2</f>
        <v>8</v>
      </c>
      <c r="F30" s="31">
        <f>F9</f>
        <v>10</v>
      </c>
      <c r="G30" s="30">
        <f t="shared" si="1" ref="G30:G52">CEILING(E30*(1+F30/100),1)</f>
        <v>9</v>
      </c>
      <c r="H30" s="25" t="s">
        <v>120</v>
      </c>
      <c r="I30" s="25" t="s">
        <v>308</v>
      </c>
    </row>
    <row r="31" ht="15" customHeight="1">
      <c r="B31" s="27">
        <v>10</v>
      </c>
      <c r="C31" s="27" t="s">
        <v>309</v>
      </c>
      <c r="D31" s="27" t="s">
        <v>310</v>
      </c>
      <c r="E31" s="28">
        <f>CEILING(C7*0.75,1)</f>
        <v>3</v>
      </c>
      <c r="F31" s="29">
        <f>F9</f>
        <v>10</v>
      </c>
      <c r="G31" s="28">
        <f t="shared" si="1"/>
        <v>4</v>
      </c>
      <c r="H31" s="27" t="s">
        <v>120</v>
      </c>
      <c r="I31" s="27" t="s">
        <v>311</v>
      </c>
    </row>
    <row r="32" ht="15" customHeight="1">
      <c r="B32" s="26"/>
      <c r="C32" s="26" t="s">
        <v>312</v>
      </c>
    </row>
    <row r="33" ht="15" customHeight="1">
      <c r="B33" s="27">
        <v>11</v>
      </c>
      <c r="C33" s="27" t="s">
        <v>313</v>
      </c>
      <c r="D33" s="27" t="s">
        <v>314</v>
      </c>
      <c r="E33" s="32">
        <f>C8+C9</f>
        <v>27</v>
      </c>
      <c r="F33" s="29">
        <f>F9</f>
        <v>10</v>
      </c>
      <c r="G33" s="32">
        <f t="shared" si="1"/>
        <v>30</v>
      </c>
      <c r="H33" s="27" t="s">
        <v>120</v>
      </c>
      <c r="I33" s="27" t="s">
        <v>128</v>
      </c>
    </row>
    <row r="34" ht="15" customHeight="1">
      <c r="B34" s="25">
        <v>12</v>
      </c>
      <c r="C34" s="25" t="s">
        <v>315</v>
      </c>
      <c r="D34" s="25" t="s">
        <v>316</v>
      </c>
      <c r="E34" s="33">
        <f>C12+C13</f>
        <v>16</v>
      </c>
      <c r="F34" s="31">
        <f>F9</f>
        <v>10</v>
      </c>
      <c r="G34" s="33">
        <f t="shared" si="1"/>
        <v>18</v>
      </c>
      <c r="H34" s="25" t="s">
        <v>120</v>
      </c>
      <c r="I34" s="25" t="s">
        <v>317</v>
      </c>
    </row>
    <row r="35" ht="15" customHeight="1">
      <c r="B35" s="27">
        <v>13</v>
      </c>
      <c r="C35" s="27" t="s">
        <v>318</v>
      </c>
      <c r="D35" s="27" t="s">
        <v>270</v>
      </c>
      <c r="E35" s="32">
        <f t="shared" si="2" ref="E35:E36">C10</f>
        <v>9</v>
      </c>
      <c r="F35" s="29">
        <f>F9</f>
        <v>10</v>
      </c>
      <c r="G35" s="32">
        <f t="shared" si="1"/>
        <v>10</v>
      </c>
      <c r="H35" s="27" t="s">
        <v>120</v>
      </c>
      <c r="I35" s="27" t="s">
        <v>319</v>
      </c>
    </row>
    <row r="36" ht="15" customHeight="1">
      <c r="B36" s="25">
        <v>14</v>
      </c>
      <c r="C36" s="25" t="s">
        <v>320</v>
      </c>
      <c r="D36" s="25" t="s">
        <v>272</v>
      </c>
      <c r="E36" s="33">
        <f t="shared" si="2"/>
        <v>25</v>
      </c>
      <c r="F36" s="31">
        <f>F9</f>
        <v>10</v>
      </c>
      <c r="G36" s="33">
        <f t="shared" si="1"/>
        <v>28</v>
      </c>
      <c r="H36" s="25" t="s">
        <v>120</v>
      </c>
      <c r="I36" s="25" t="s">
        <v>321</v>
      </c>
    </row>
    <row r="37" ht="15" customHeight="1">
      <c r="B37" s="27">
        <v>15</v>
      </c>
      <c r="C37" s="27" t="s">
        <v>322</v>
      </c>
      <c r="D37" s="27" t="s">
        <v>323</v>
      </c>
      <c r="E37" s="32">
        <v>2</v>
      </c>
      <c r="F37" s="29">
        <f>F9</f>
        <v>10</v>
      </c>
      <c r="G37" s="32">
        <f t="shared" si="1"/>
        <v>3</v>
      </c>
      <c r="H37" s="27" t="s">
        <v>120</v>
      </c>
      <c r="I37" s="27" t="s">
        <v>133</v>
      </c>
    </row>
    <row r="38" ht="15" customHeight="1">
      <c r="B38" s="25">
        <v>16</v>
      </c>
      <c r="C38" s="25" t="s">
        <v>324</v>
      </c>
      <c r="D38" s="25" t="s">
        <v>274</v>
      </c>
      <c r="E38" s="33">
        <f>C15</f>
        <v>5</v>
      </c>
      <c r="F38" s="31">
        <f>F9</f>
        <v>10</v>
      </c>
      <c r="G38" s="33">
        <f t="shared" si="1"/>
        <v>6</v>
      </c>
      <c r="H38" s="25" t="s">
        <v>120</v>
      </c>
      <c r="I38" s="25" t="s">
        <v>325</v>
      </c>
    </row>
    <row r="39" ht="15" customHeight="1">
      <c r="B39" s="26"/>
      <c r="C39" s="26" t="s">
        <v>326</v>
      </c>
    </row>
    <row r="40" ht="15" customHeight="1">
      <c r="B40" s="27">
        <v>17</v>
      </c>
      <c r="C40" s="27" t="s">
        <v>327</v>
      </c>
      <c r="D40" s="27" t="s">
        <v>328</v>
      </c>
      <c r="E40" s="32">
        <f>C8+C9</f>
        <v>27</v>
      </c>
      <c r="F40" s="29">
        <f>F9</f>
        <v>10</v>
      </c>
      <c r="G40" s="32">
        <f t="shared" si="1"/>
        <v>30</v>
      </c>
      <c r="H40" s="27" t="s">
        <v>120</v>
      </c>
      <c r="I40" s="27" t="s">
        <v>329</v>
      </c>
    </row>
    <row r="41" ht="15" customHeight="1">
      <c r="B41" s="25">
        <v>18</v>
      </c>
      <c r="C41" s="25" t="s">
        <v>330</v>
      </c>
      <c r="D41" s="25" t="s">
        <v>331</v>
      </c>
      <c r="E41" s="33">
        <f>C10+C11</f>
        <v>34</v>
      </c>
      <c r="F41" s="31">
        <f>F9</f>
        <v>10</v>
      </c>
      <c r="G41" s="33">
        <f t="shared" si="1"/>
        <v>38</v>
      </c>
      <c r="H41" s="25" t="s">
        <v>120</v>
      </c>
      <c r="I41" s="25" t="s">
        <v>286</v>
      </c>
    </row>
    <row r="42" ht="15" customHeight="1">
      <c r="B42" s="27">
        <v>19</v>
      </c>
      <c r="C42" s="27" t="s">
        <v>332</v>
      </c>
      <c r="D42" s="27" t="s">
        <v>333</v>
      </c>
      <c r="E42" s="32">
        <f>CEILING((C12+C13)/2,1)</f>
        <v>8</v>
      </c>
      <c r="F42" s="29">
        <f>F9</f>
        <v>10</v>
      </c>
      <c r="G42" s="32">
        <f t="shared" si="1"/>
        <v>9</v>
      </c>
      <c r="H42" s="27" t="s">
        <v>120</v>
      </c>
      <c r="I42" s="27" t="s">
        <v>334</v>
      </c>
    </row>
    <row r="43" ht="15" customHeight="1">
      <c r="B43" s="25">
        <v>20</v>
      </c>
      <c r="C43" s="25" t="s">
        <v>335</v>
      </c>
      <c r="D43" s="25" t="s">
        <v>336</v>
      </c>
      <c r="E43" s="33">
        <f>G40+G41+G42</f>
        <v>77</v>
      </c>
      <c r="F43" s="31">
        <f>F9</f>
        <v>10</v>
      </c>
      <c r="G43" s="33">
        <f t="shared" si="1"/>
        <v>85</v>
      </c>
      <c r="H43" s="25" t="s">
        <v>120</v>
      </c>
      <c r="I43" s="25" t="s">
        <v>337</v>
      </c>
    </row>
    <row r="44" ht="15" customHeight="1">
      <c r="B44" s="26"/>
      <c r="C44" s="26" t="s">
        <v>338</v>
      </c>
    </row>
    <row r="45" ht="15" customHeight="1">
      <c r="B45" s="27">
        <v>21</v>
      </c>
      <c r="C45" s="27" t="s">
        <v>339</v>
      </c>
      <c r="D45" s="27" t="s">
        <v>340</v>
      </c>
      <c r="E45" s="27">
        <f>CEILING(C8/8,1)</f>
        <v>0</v>
      </c>
      <c r="F45" s="29">
        <v>0</v>
      </c>
      <c r="G45" s="32">
        <f t="shared" si="3" ref="G45:G47">E45</f>
        <v>0</v>
      </c>
      <c r="H45" s="27" t="s">
        <v>120</v>
      </c>
      <c r="I45" s="27" t="s">
        <v>341</v>
      </c>
    </row>
    <row r="46" ht="15" customHeight="1">
      <c r="B46" s="25">
        <v>22</v>
      </c>
      <c r="C46" s="25" t="s">
        <v>342</v>
      </c>
      <c r="D46" s="25" t="s">
        <v>343</v>
      </c>
      <c r="E46" s="25">
        <f>CEILING((C10+C11)/6,1)</f>
        <v>6</v>
      </c>
      <c r="F46" s="31">
        <v>0</v>
      </c>
      <c r="G46" s="33">
        <f t="shared" si="3"/>
        <v>6</v>
      </c>
      <c r="H46" s="25" t="s">
        <v>120</v>
      </c>
      <c r="I46" s="25" t="s">
        <v>341</v>
      </c>
    </row>
    <row r="47" ht="15" customHeight="1">
      <c r="B47" s="27">
        <v>23</v>
      </c>
      <c r="C47" s="27" t="s">
        <v>344</v>
      </c>
      <c r="D47" s="27" t="s">
        <v>345</v>
      </c>
      <c r="E47" s="27">
        <f>C12+C13</f>
        <v>16</v>
      </c>
      <c r="F47" s="29">
        <v>0</v>
      </c>
      <c r="G47" s="32">
        <f t="shared" si="3"/>
        <v>16</v>
      </c>
      <c r="H47" s="27" t="s">
        <v>120</v>
      </c>
      <c r="I47" s="27" t="s">
        <v>346</v>
      </c>
    </row>
    <row r="48" ht="15" customHeight="1">
      <c r="B48" s="25">
        <v>24</v>
      </c>
      <c r="C48" s="25" t="s">
        <v>347</v>
      </c>
      <c r="D48" s="25" t="s">
        <v>348</v>
      </c>
      <c r="E48" s="25" t="str">
        <f>IF(G45+G46+G47&lt;=4,"4-Way",IF(G45+G46+G47&lt;=8,"8-Way",IF(G45+G46+G47&lt;=12,"12-Way","16-Way")))</f>
        <v>16-Way</v>
      </c>
      <c r="F48" s="31">
        <v>0</v>
      </c>
      <c r="G48" s="33">
        <v>1</v>
      </c>
      <c r="H48" s="25" t="s">
        <v>120</v>
      </c>
      <c r="I48" s="25" t="str">
        <f>"Size: "&amp;E48</f>
        <v>Size: 16-Way</v>
      </c>
    </row>
    <row r="49" ht="15" customHeight="1">
      <c r="B49" s="26"/>
      <c r="C49" s="26" t="s">
        <v>351</v>
      </c>
    </row>
    <row r="50" ht="15" customHeight="1">
      <c r="B50" s="27">
        <v>25</v>
      </c>
      <c r="C50" s="27" t="s">
        <v>352</v>
      </c>
      <c r="D50" s="27" t="s">
        <v>353</v>
      </c>
      <c r="E50" s="32">
        <f>CEILING(C7/10,1)</f>
        <v>1</v>
      </c>
      <c r="F50" s="29">
        <f>F9</f>
        <v>10</v>
      </c>
      <c r="G50" s="32">
        <f t="shared" si="1"/>
        <v>2</v>
      </c>
      <c r="H50" s="27" t="s">
        <v>354</v>
      </c>
      <c r="I50" s="27" t="s">
        <v>355</v>
      </c>
    </row>
    <row r="51" ht="15" customHeight="1">
      <c r="B51" s="25">
        <v>26</v>
      </c>
      <c r="C51" s="25" t="s">
        <v>356</v>
      </c>
      <c r="D51" s="25" t="s">
        <v>357</v>
      </c>
      <c r="E51" s="33">
        <f>G27</f>
        <v>13.2</v>
      </c>
      <c r="F51" s="31">
        <f>F9</f>
        <v>10</v>
      </c>
      <c r="G51" s="33">
        <f t="shared" si="1"/>
        <v>15</v>
      </c>
      <c r="H51" s="25" t="s">
        <v>120</v>
      </c>
      <c r="I51" s="25" t="s">
        <v>358</v>
      </c>
    </row>
    <row r="52" ht="15" customHeight="1">
      <c r="B52" s="27">
        <v>27</v>
      </c>
      <c r="C52" s="27" t="s">
        <v>359</v>
      </c>
      <c r="D52" s="27" t="s">
        <v>360</v>
      </c>
      <c r="E52" s="32">
        <f>C7*2</f>
        <v>8</v>
      </c>
      <c r="F52" s="29">
        <f>F9</f>
        <v>10</v>
      </c>
      <c r="G52" s="32">
        <f t="shared" si="1"/>
        <v>9</v>
      </c>
      <c r="H52" s="27" t="s">
        <v>120</v>
      </c>
      <c r="I52" s="27" t="s">
        <v>361</v>
      </c>
    </row>
  </sheetData>
  <mergeCells>
    <mergeCell ref="B1:I1"/>
    <mergeCell ref="B2:I2"/>
    <mergeCell ref="B4:I4"/>
    <mergeCell ref="B17:I17"/>
    <mergeCell ref="C20:I20"/>
    <mergeCell ref="C26:I26"/>
    <mergeCell ref="C32:I32"/>
    <mergeCell ref="C39:I39"/>
    <mergeCell ref="C44:I44"/>
    <mergeCell ref="C49:I49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E8D0F24-5B0E-6641-D013-743FB3032F08}" mc:Ignorable="x14ac xr xr2 xr3">
  <dimension ref="A1:GR1000"/>
  <sheetViews>
    <sheetView topLeftCell="A44" workbookViewId="0">
      <selection activeCell="B58" sqref="B58:F58"/>
    </sheetView>
  </sheetViews>
  <sheetFormatPr defaultRowHeight="15" defaultColWidth="8.8515625" customHeight="1"/>
  <cols>
    <col min="1" max="1" width="4.28125" customWidth="1"/>
    <col min="2" max="2" width="5.28125" customWidth="1"/>
    <col min="3" max="3" width="28.57421875" customWidth="1"/>
    <col min="4" max="4" width="4.57421875" customWidth="1"/>
    <col min="5" max="5" width="9.00390625" customWidth="1"/>
    <col min="6" max="6" width="10.28125" customWidth="1"/>
    <col min="7" max="7" width="18.57421875" customWidth="1"/>
    <col min="8" max="8" width="21.421875" customWidth="1"/>
  </cols>
  <sheetData>
    <row r="1" ht="37.5" customHeight="1">
      <c r="B1" s="34" t="s">
        <v>362</v>
      </c>
    </row>
    <row r="2" ht="18.75" customHeight="1">
      <c r="B2" s="35" t="s">
        <v>363</v>
      </c>
    </row>
    <row r="3" ht="7.5" customHeight="1"/>
    <row r="4" ht="15" customHeight="1">
      <c r="B4" s="36" t="str">
        <f>'Project Setup'!C17&amp;" Brand"</f>
        <v>Havells Brand</v>
      </c>
      <c r="E4" s="36" t="str">
        <f>"City Multiplier: "&amp;'Project Setup'!F17</f>
        <v>City Multiplier: 1</v>
      </c>
      <c r="G4" s="36" t="str">
        <f>"Date: "&amp;TEXT('Project Setup'!F7,"DD-MMM-YYYY")</f>
        <v>Date: 03-Apr-2026</v>
      </c>
    </row>
    <row r="5" ht="6" customHeight="1"/>
    <row r="6" ht="22.5" customHeight="1">
      <c r="B6" s="37" t="s">
        <v>367</v>
      </c>
    </row>
    <row r="7" ht="15" customHeight="1">
      <c r="B7" s="38" t="s">
        <v>276</v>
      </c>
      <c r="C7" s="38" t="s">
        <v>84</v>
      </c>
      <c r="D7" s="38" t="s">
        <v>85</v>
      </c>
      <c r="E7" s="38" t="s">
        <v>368</v>
      </c>
      <c r="F7" s="38" t="s">
        <v>369</v>
      </c>
      <c r="G7" s="38" t="s">
        <v>370</v>
      </c>
      <c r="H7" s="38" t="s">
        <v>237</v>
      </c>
    </row>
    <row r="8" ht="15" customHeight="1">
      <c r="B8">
        <v>1</v>
      </c>
      <c r="C8" t="s">
        <v>371</v>
      </c>
      <c r="D8" t="s">
        <v>91</v>
      </c>
      <c r="E8">
        <f>'Quantity Calc'!G21</f>
        <v>0</v>
      </c>
      <c r="F8" s="39">
        <f>VLOOKUP("W02",'Rate Library'!$B$5:$G$48,6,FALSE)*'Project Setup'!$F$17</f>
        <v>21</v>
      </c>
      <c r="G8" s="39">
        <f t="shared" si="0" ref="G8:G55">E8*F8</f>
        <v>0</v>
      </c>
      <c r="H8" t="s">
        <v>92</v>
      </c>
    </row>
    <row r="9" ht="15" customHeight="1">
      <c r="B9">
        <v>2</v>
      </c>
      <c r="C9" t="s">
        <v>372</v>
      </c>
      <c r="D9" t="s">
        <v>91</v>
      </c>
      <c r="E9">
        <f>'Quantity Calc'!G22</f>
        <v>598.4</v>
      </c>
      <c r="F9" s="39">
        <f>VLOOKUP("W03",'Rate Library'!$B$5:$G$48,6,FALSE)*'Project Setup'!$F$17</f>
        <v>32</v>
      </c>
      <c r="G9" s="39">
        <f t="shared" si="0"/>
        <v>19148.8</v>
      </c>
      <c r="H9" t="s">
        <v>95</v>
      </c>
    </row>
    <row r="10" ht="15" customHeight="1">
      <c r="B10">
        <v>3</v>
      </c>
      <c r="C10" t="s">
        <v>373</v>
      </c>
      <c r="D10" t="s">
        <v>91</v>
      </c>
      <c r="E10">
        <f>'Quantity Calc'!G23</f>
        <v>352</v>
      </c>
      <c r="F10" s="39">
        <f>VLOOKUP("W04",'Rate Library'!$B$5:$G$48,6,FALSE)*'Project Setup'!$F$17</f>
        <v>52</v>
      </c>
      <c r="G10" s="39">
        <f t="shared" si="0"/>
        <v>18304</v>
      </c>
      <c r="H10" t="s">
        <v>140</v>
      </c>
    </row>
    <row r="11" ht="15" customHeight="1">
      <c r="B11">
        <v>4</v>
      </c>
      <c r="C11" t="s">
        <v>374</v>
      </c>
      <c r="D11" t="s">
        <v>91</v>
      </c>
      <c r="E11">
        <f>'Quantity Calc'!G24</f>
        <v>16.5</v>
      </c>
      <c r="F11" s="39">
        <f>VLOOKUP("W05",'Rate Library'!$B$5:$G$48,6,FALSE)*'Project Setup'!$F$17</f>
        <v>78</v>
      </c>
      <c r="G11" s="39">
        <f t="shared" si="0"/>
        <v>1287</v>
      </c>
      <c r="H11" t="s">
        <v>292</v>
      </c>
    </row>
    <row r="12" ht="15" customHeight="1">
      <c r="B12">
        <v>5</v>
      </c>
      <c r="C12" t="s">
        <v>293</v>
      </c>
      <c r="D12" t="s">
        <v>91</v>
      </c>
      <c r="E12">
        <f>'Quantity Calc'!G25</f>
        <v>17.6</v>
      </c>
      <c r="F12" s="39">
        <f>VLOOKUP("W06",'Rate Library'!$B$5:$G$48,6,FALSE)*'Project Setup'!$F$17</f>
        <v>29</v>
      </c>
      <c r="G12" s="39">
        <f t="shared" si="0"/>
        <v>510.4</v>
      </c>
      <c r="H12" t="s">
        <v>295</v>
      </c>
    </row>
    <row r="13" ht="15" customHeight="1">
      <c r="B13" s="36" t="s">
        <v>375</v>
      </c>
      <c r="E13" s="40"/>
      <c r="F13" s="40"/>
      <c r="G13" s="41">
        <f t="shared" si="1" ref="G13:G49">SUM(G8:G12)</f>
        <v>39250.2</v>
      </c>
      <c r="H13" s="40"/>
    </row>
    <row r="14" ht="6" customHeight="1"/>
    <row r="15" ht="22.5" customHeight="1">
      <c r="B15" s="37" t="s">
        <v>376</v>
      </c>
    </row>
    <row r="16" ht="15" customHeight="1">
      <c r="B16" s="38" t="s">
        <v>276</v>
      </c>
      <c r="C16" s="38" t="s">
        <v>84</v>
      </c>
      <c r="D16" s="38" t="s">
        <v>85</v>
      </c>
      <c r="E16" s="38" t="s">
        <v>368</v>
      </c>
      <c r="F16" s="38" t="s">
        <v>369</v>
      </c>
      <c r="G16" s="38" t="s">
        <v>370</v>
      </c>
      <c r="H16" s="38" t="s">
        <v>237</v>
      </c>
    </row>
    <row r="17" ht="15" customHeight="1">
      <c r="B17">
        <v>6</v>
      </c>
      <c r="C17" t="s">
        <v>377</v>
      </c>
      <c r="D17" t="s">
        <v>91</v>
      </c>
      <c r="E17">
        <f>'Quantity Calc'!G27</f>
        <v>13.2</v>
      </c>
      <c r="F17" s="39">
        <f>VLOOKUP("C01",'Rate Library'!$B$5:$G$48,6,FALSE)*'Project Setup'!$F$17</f>
        <v>26</v>
      </c>
      <c r="G17" s="39">
        <f t="shared" si="0"/>
        <v>343.2</v>
      </c>
      <c r="H17" t="s">
        <v>299</v>
      </c>
    </row>
    <row r="18" ht="15" customHeight="1">
      <c r="B18">
        <v>7</v>
      </c>
      <c r="C18" t="s">
        <v>378</v>
      </c>
      <c r="D18" t="s">
        <v>91</v>
      </c>
      <c r="E18">
        <f>'Quantity Calc'!G28</f>
        <v>52.8</v>
      </c>
      <c r="F18" s="39">
        <f>VLOOKUP("C02",'Rate Library'!$B$5:$G$48,6,FALSE)*'Project Setup'!$F$17</f>
        <v>37</v>
      </c>
      <c r="G18" s="39">
        <f t="shared" si="0"/>
        <v>1953.6</v>
      </c>
      <c r="H18" t="s">
        <v>379</v>
      </c>
    </row>
    <row r="19" ht="15" customHeight="1">
      <c r="B19">
        <v>8</v>
      </c>
      <c r="C19" t="s">
        <v>303</v>
      </c>
      <c r="D19" t="s">
        <v>91</v>
      </c>
      <c r="E19">
        <f>'Quantity Calc'!G29</f>
        <v>2.2</v>
      </c>
      <c r="F19" s="39">
        <f>VLOOKUP("C03",'Rate Library'!$B$5:$G$48,6,FALSE)*'Project Setup'!$F$17</f>
        <v>40</v>
      </c>
      <c r="G19" s="39">
        <f t="shared" si="0"/>
        <v>88</v>
      </c>
      <c r="H19" t="s">
        <v>380</v>
      </c>
    </row>
    <row r="20" ht="15" customHeight="1">
      <c r="B20">
        <v>9</v>
      </c>
      <c r="C20" t="s">
        <v>306</v>
      </c>
      <c r="D20" t="s">
        <v>120</v>
      </c>
      <c r="E20">
        <f>'Quantity Calc'!G30</f>
        <v>9</v>
      </c>
      <c r="F20" s="39">
        <f>VLOOKUP("C04",'Rate Library'!$B$5:$G$48,6,FALSE)*'Project Setup'!$F$17</f>
        <v>10</v>
      </c>
      <c r="G20" s="39">
        <f t="shared" si="0"/>
        <v>90</v>
      </c>
      <c r="H20" t="s">
        <v>381</v>
      </c>
    </row>
    <row r="21" ht="15" customHeight="1">
      <c r="B21">
        <v>10</v>
      </c>
      <c r="C21" t="s">
        <v>309</v>
      </c>
      <c r="D21" t="s">
        <v>120</v>
      </c>
      <c r="E21">
        <f>'Quantity Calc'!G31</f>
        <v>4</v>
      </c>
      <c r="F21" s="39">
        <f>VLOOKUP("C05",'Rate Library'!$B$5:$G$48,6,FALSE)*'Project Setup'!$F$17</f>
        <v>30</v>
      </c>
      <c r="G21" s="39">
        <f t="shared" si="0"/>
        <v>120</v>
      </c>
      <c r="H21" t="s">
        <v>382</v>
      </c>
    </row>
    <row r="22" ht="15" customHeight="1">
      <c r="B22" s="36" t="s">
        <v>383</v>
      </c>
      <c r="E22" s="40"/>
      <c r="F22" s="40"/>
      <c r="G22" s="41">
        <f t="shared" si="1"/>
        <v>2594.8</v>
      </c>
      <c r="H22" s="40"/>
    </row>
    <row r="23" ht="6" customHeight="1"/>
    <row r="24" ht="22.5" customHeight="1">
      <c r="B24" s="37" t="s">
        <v>384</v>
      </c>
    </row>
    <row r="25" ht="15" customHeight="1">
      <c r="B25" s="38" t="s">
        <v>276</v>
      </c>
      <c r="C25" s="38" t="s">
        <v>84</v>
      </c>
      <c r="D25" s="38" t="s">
        <v>85</v>
      </c>
      <c r="E25" s="38" t="s">
        <v>368</v>
      </c>
      <c r="F25" s="38" t="s">
        <v>369</v>
      </c>
      <c r="G25" s="38" t="s">
        <v>370</v>
      </c>
      <c r="H25" s="38" t="s">
        <v>237</v>
      </c>
    </row>
    <row r="26" ht="15" customHeight="1">
      <c r="B26">
        <v>11</v>
      </c>
      <c r="C26" t="s">
        <v>385</v>
      </c>
      <c r="D26" t="s">
        <v>120</v>
      </c>
      <c r="E26">
        <f>'Quantity Calc'!G33</f>
        <v>30</v>
      </c>
      <c r="F26" s="39">
        <f>VLOOKUP("S01",'Rate Library'!$B$5:$G$48,6,FALSE)*'Project Setup'!$F$17</f>
        <v>85</v>
      </c>
      <c r="G26" s="39">
        <f t="shared" si="0"/>
        <v>2550</v>
      </c>
      <c r="H26" t="s">
        <v>386</v>
      </c>
    </row>
    <row r="27" ht="15" customHeight="1">
      <c r="B27">
        <v>12</v>
      </c>
      <c r="C27" t="s">
        <v>387</v>
      </c>
      <c r="D27" t="s">
        <v>120</v>
      </c>
      <c r="E27">
        <f>'Quantity Calc'!G34</f>
        <v>18</v>
      </c>
      <c r="F27" s="39">
        <f>VLOOKUP("S02",'Rate Library'!$B$5:$G$48,6,FALSE)*'Project Setup'!$F$17</f>
        <v>120</v>
      </c>
      <c r="G27" s="39">
        <f t="shared" si="0"/>
        <v>2160</v>
      </c>
      <c r="H27" t="s">
        <v>388</v>
      </c>
    </row>
    <row r="28" ht="15" customHeight="1">
      <c r="B28">
        <v>13</v>
      </c>
      <c r="C28" t="s">
        <v>389</v>
      </c>
      <c r="D28" t="s">
        <v>120</v>
      </c>
      <c r="E28">
        <f>'Quantity Calc'!G35</f>
        <v>10</v>
      </c>
      <c r="F28" s="39">
        <f>VLOOKUP("S04",'Rate Library'!$B$5:$G$48,6,FALSE)*'Project Setup'!$F$17</f>
        <v>100</v>
      </c>
      <c r="G28" s="39">
        <f t="shared" si="0"/>
        <v>1000</v>
      </c>
      <c r="H28" t="s">
        <v>390</v>
      </c>
    </row>
    <row r="29" ht="15" customHeight="1">
      <c r="B29">
        <v>14</v>
      </c>
      <c r="C29" t="s">
        <v>391</v>
      </c>
      <c r="D29" t="s">
        <v>120</v>
      </c>
      <c r="E29">
        <f>'Quantity Calc'!G36</f>
        <v>28</v>
      </c>
      <c r="F29" s="39">
        <f>VLOOKUP("S05",'Rate Library'!$B$5:$G$48,6,FALSE)*'Project Setup'!$F$17</f>
        <v>155</v>
      </c>
      <c r="G29" s="39">
        <f t="shared" si="0"/>
        <v>4340</v>
      </c>
      <c r="H29" t="s">
        <v>392</v>
      </c>
    </row>
    <row r="30" ht="15" customHeight="1">
      <c r="B30">
        <v>15</v>
      </c>
      <c r="C30" t="s">
        <v>393</v>
      </c>
      <c r="D30" t="s">
        <v>120</v>
      </c>
      <c r="E30">
        <f>'Quantity Calc'!G37</f>
        <v>3</v>
      </c>
      <c r="F30" s="39">
        <f>VLOOKUP("S03",'Rate Library'!$B$5:$G$48,6,FALSE)*'Project Setup'!$F$17</f>
        <v>140</v>
      </c>
      <c r="G30" s="39">
        <f t="shared" si="0"/>
        <v>420</v>
      </c>
      <c r="H30" t="s">
        <v>394</v>
      </c>
    </row>
    <row r="31" ht="15" customHeight="1">
      <c r="B31">
        <v>16</v>
      </c>
      <c r="C31" t="s">
        <v>395</v>
      </c>
      <c r="D31" t="s">
        <v>120</v>
      </c>
      <c r="E31">
        <f>'Quantity Calc'!G38</f>
        <v>6</v>
      </c>
      <c r="F31" s="39">
        <f>VLOOKUP("S06",'Rate Library'!$B$5:$G$48,6,FALSE)*'Project Setup'!$F$17</f>
        <v>220</v>
      </c>
      <c r="G31" s="39">
        <f t="shared" si="0"/>
        <v>1320</v>
      </c>
      <c r="H31" t="s">
        <v>396</v>
      </c>
    </row>
    <row r="32" ht="15" customHeight="1">
      <c r="B32" s="36" t="s">
        <v>397</v>
      </c>
      <c r="E32" s="40"/>
      <c r="F32" s="40"/>
      <c r="G32" s="41">
        <f>SUM(G26:G31)</f>
        <v>11790</v>
      </c>
      <c r="H32" s="40"/>
    </row>
    <row r="33" ht="6" customHeight="1"/>
    <row r="34" ht="22.5" customHeight="1">
      <c r="B34" s="37" t="s">
        <v>398</v>
      </c>
    </row>
    <row r="35" ht="15" customHeight="1">
      <c r="B35" s="38" t="s">
        <v>276</v>
      </c>
      <c r="C35" s="38" t="s">
        <v>84</v>
      </c>
      <c r="D35" s="38" t="s">
        <v>85</v>
      </c>
      <c r="E35" s="38" t="s">
        <v>368</v>
      </c>
      <c r="F35" s="38" t="s">
        <v>369</v>
      </c>
      <c r="G35" s="38" t="s">
        <v>370</v>
      </c>
      <c r="H35" s="38" t="s">
        <v>237</v>
      </c>
    </row>
    <row r="36" ht="15" customHeight="1">
      <c r="B36">
        <v>17</v>
      </c>
      <c r="C36" t="s">
        <v>399</v>
      </c>
      <c r="D36" t="s">
        <v>120</v>
      </c>
      <c r="E36">
        <f>'Quantity Calc'!G40</f>
        <v>30</v>
      </c>
      <c r="F36" s="39">
        <f>VLOOKUP("A01",'Rate Library'!$B$5:$G$48,6,FALSE)*'Project Setup'!$F$17</f>
        <v>65</v>
      </c>
      <c r="G36" s="39">
        <f t="shared" si="0"/>
        <v>1950</v>
      </c>
      <c r="H36" t="s">
        <v>400</v>
      </c>
    </row>
    <row r="37" ht="15" customHeight="1">
      <c r="B37">
        <v>18</v>
      </c>
      <c r="C37" t="s">
        <v>401</v>
      </c>
      <c r="D37" t="s">
        <v>120</v>
      </c>
      <c r="E37">
        <f>'Quantity Calc'!G41</f>
        <v>38</v>
      </c>
      <c r="F37" s="39">
        <f>VLOOKUP("A02",'Rate Library'!$B$5:$G$48,6,FALSE)*'Project Setup'!$F$17</f>
        <v>85</v>
      </c>
      <c r="G37" s="39">
        <f t="shared" si="0"/>
        <v>3230</v>
      </c>
      <c r="H37" t="s">
        <v>402</v>
      </c>
    </row>
    <row r="38" ht="15" customHeight="1">
      <c r="B38">
        <v>19</v>
      </c>
      <c r="C38" t="s">
        <v>403</v>
      </c>
      <c r="D38" t="s">
        <v>120</v>
      </c>
      <c r="E38">
        <f>'Quantity Calc'!G42</f>
        <v>9</v>
      </c>
      <c r="F38" s="39">
        <f>VLOOKUP("A03",'Rate Library'!$B$5:$G$48,6,FALSE)*'Project Setup'!$F$17</f>
        <v>140</v>
      </c>
      <c r="G38" s="39">
        <f t="shared" si="0"/>
        <v>1260</v>
      </c>
      <c r="H38" t="s">
        <v>404</v>
      </c>
    </row>
    <row r="39" ht="15" customHeight="1">
      <c r="B39">
        <v>20</v>
      </c>
      <c r="C39" t="s">
        <v>405</v>
      </c>
      <c r="D39" t="s">
        <v>120</v>
      </c>
      <c r="E39">
        <f>'Quantity Calc'!G43</f>
        <v>85</v>
      </c>
      <c r="F39" s="39">
        <f>VLOOKUP("A04",'Rate Library'!$B$5:$G$48,6,FALSE)*'Project Setup'!$F$17</f>
        <v>220</v>
      </c>
      <c r="G39" s="39">
        <f t="shared" si="0"/>
        <v>18700</v>
      </c>
      <c r="H39" t="s">
        <v>406</v>
      </c>
    </row>
    <row r="40" ht="15" customHeight="1">
      <c r="B40" s="36" t="s">
        <v>407</v>
      </c>
      <c r="E40" s="40"/>
      <c r="F40" s="40"/>
      <c r="G40" s="41">
        <f>SUM(G36:G39)</f>
        <v>25140</v>
      </c>
      <c r="H40" s="40"/>
    </row>
    <row r="41" ht="6" customHeight="1"/>
    <row r="42" ht="22.5" customHeight="1">
      <c r="B42" s="37" t="s">
        <v>408</v>
      </c>
    </row>
    <row r="43" ht="15" customHeight="1">
      <c r="B43" s="38" t="s">
        <v>276</v>
      </c>
      <c r="C43" s="38" t="s">
        <v>84</v>
      </c>
      <c r="D43" s="38" t="s">
        <v>85</v>
      </c>
      <c r="E43" s="38" t="s">
        <v>368</v>
      </c>
      <c r="F43" s="38" t="s">
        <v>369</v>
      </c>
      <c r="G43" s="38" t="s">
        <v>370</v>
      </c>
      <c r="H43" s="38" t="s">
        <v>237</v>
      </c>
    </row>
    <row r="44" ht="15" customHeight="1">
      <c r="B44">
        <v>21</v>
      </c>
      <c r="C44" t="s">
        <v>146</v>
      </c>
      <c r="D44" t="s">
        <v>120</v>
      </c>
      <c r="E44">
        <f>'Quantity Calc'!G45</f>
        <v>0</v>
      </c>
      <c r="F44" s="39">
        <f>VLOOKUP("M01",'Rate Library'!$B$5:$G$48,6,FALSE)*'Project Setup'!$F$17</f>
        <v>180</v>
      </c>
      <c r="G44" s="39">
        <f t="shared" si="0"/>
        <v>0</v>
      </c>
      <c r="H44" t="s">
        <v>409</v>
      </c>
    </row>
    <row r="45" ht="15" customHeight="1">
      <c r="B45">
        <v>22</v>
      </c>
      <c r="C45" t="s">
        <v>149</v>
      </c>
      <c r="D45" t="s">
        <v>120</v>
      </c>
      <c r="E45">
        <f>'Quantity Calc'!G46</f>
        <v>6</v>
      </c>
      <c r="F45" s="39">
        <f>VLOOKUP("M02",'Rate Library'!$B$5:$G$48,6,FALSE)*'Project Setup'!$F$17</f>
        <v>185</v>
      </c>
      <c r="G45" s="39">
        <f t="shared" si="0"/>
        <v>1110</v>
      </c>
      <c r="H45" t="s">
        <v>410</v>
      </c>
    </row>
    <row r="46" ht="15" customHeight="1">
      <c r="B46">
        <v>23</v>
      </c>
      <c r="C46" t="s">
        <v>151</v>
      </c>
      <c r="D46" t="s">
        <v>120</v>
      </c>
      <c r="E46">
        <f>'Quantity Calc'!G47</f>
        <v>16</v>
      </c>
      <c r="F46" s="39">
        <f>VLOOKUP("M03",'Rate Library'!$B$5:$G$48,6,FALSE)*'Project Setup'!$F$17</f>
        <v>210</v>
      </c>
      <c r="G46" s="39">
        <f t="shared" si="0"/>
        <v>3360</v>
      </c>
      <c r="H46" t="s">
        <v>411</v>
      </c>
    </row>
    <row r="47" ht="15" customHeight="1">
      <c r="B47">
        <v>24</v>
      </c>
      <c r="C47" t="s">
        <v>412</v>
      </c>
      <c r="D47" t="s">
        <v>120</v>
      </c>
      <c r="E47">
        <f>'Quantity Calc'!G48</f>
        <v>1</v>
      </c>
      <c r="F47" s="39">
        <f>VLOOKUP("M04",'Rate Library'!$B$5:$G$48,6,FALSE)*'Project Setup'!$F$17</f>
        <v>480</v>
      </c>
      <c r="G47" s="39">
        <f t="shared" si="0"/>
        <v>480</v>
      </c>
      <c r="H47" t="s">
        <v>413</v>
      </c>
    </row>
    <row r="48" ht="15" customHeight="1">
      <c r="B48">
        <v>25</v>
      </c>
      <c r="C48" t="s">
        <v>414</v>
      </c>
      <c r="D48" t="s">
        <v>120</v>
      </c>
      <c r="E48">
        <f>'Quantity Calc'!G49</f>
        <v>0</v>
      </c>
      <c r="F48" s="39">
        <f>VLOOKUP("M05",'Rate Library'!$B$5:$G$48,6,FALSE)*'Project Setup'!$F$17</f>
        <v>1200</v>
      </c>
      <c r="G48" s="39">
        <f t="shared" si="0"/>
        <v>0</v>
      </c>
      <c r="H48" t="s">
        <v>415</v>
      </c>
    </row>
    <row r="49" ht="15" customHeight="1">
      <c r="B49" s="36" t="s">
        <v>416</v>
      </c>
      <c r="E49" s="40"/>
      <c r="F49" s="40"/>
      <c r="G49" s="41">
        <f t="shared" si="1"/>
        <v>4950</v>
      </c>
      <c r="H49" s="40"/>
    </row>
    <row r="50" ht="6" customHeight="1"/>
    <row r="51" ht="22.5" customHeight="1">
      <c r="B51" s="37" t="s">
        <v>417</v>
      </c>
    </row>
    <row r="52" ht="15" customHeight="1">
      <c r="B52" s="38" t="s">
        <v>276</v>
      </c>
      <c r="C52" s="38" t="s">
        <v>84</v>
      </c>
      <c r="D52" s="38" t="s">
        <v>85</v>
      </c>
      <c r="E52" s="38" t="s">
        <v>368</v>
      </c>
      <c r="F52" s="38" t="s">
        <v>369</v>
      </c>
      <c r="G52" s="38" t="s">
        <v>370</v>
      </c>
      <c r="H52" s="38" t="s">
        <v>237</v>
      </c>
    </row>
    <row r="53" ht="15" customHeight="1">
      <c r="B53">
        <v>26</v>
      </c>
      <c r="C53" t="s">
        <v>418</v>
      </c>
      <c r="D53" t="s">
        <v>120</v>
      </c>
      <c r="E53">
        <f>'Quantity Calc'!G50</f>
        <v>2</v>
      </c>
      <c r="F53" s="39">
        <f>VLOOKUP("A05",'Rate Library'!$B$5:$G$48,6,FALSE)*'Project Setup'!$F$17</f>
        <v>35</v>
      </c>
      <c r="G53" s="39">
        <f t="shared" si="0"/>
        <v>70</v>
      </c>
      <c r="H53" t="s">
        <v>419</v>
      </c>
    </row>
    <row r="54" ht="15" customHeight="1">
      <c r="B54">
        <v>27</v>
      </c>
      <c r="C54" t="s">
        <v>420</v>
      </c>
      <c r="D54" t="s">
        <v>421</v>
      </c>
      <c r="E54">
        <f>'Quantity Calc'!G51</f>
        <v>15</v>
      </c>
      <c r="F54" s="39">
        <f>VLOOKUP("A06",'Rate Library'!$B$5:$G$48,6,FALSE)*'Project Setup'!$F$17</f>
        <v>50</v>
      </c>
      <c r="G54" s="39">
        <f t="shared" si="0"/>
        <v>750</v>
      </c>
      <c r="H54" t="s">
        <v>422</v>
      </c>
    </row>
    <row r="55" ht="15" customHeight="1">
      <c r="B55">
        <v>28</v>
      </c>
      <c r="C55" t="s">
        <v>359</v>
      </c>
      <c r="D55" t="s">
        <v>423</v>
      </c>
      <c r="E55">
        <f>'Quantity Calc'!G52</f>
        <v>9</v>
      </c>
      <c r="F55" s="39">
        <f>VLOOKUP("A07",'Rate Library'!$B$5:$G$48,6,FALSE)*'Project Setup'!$F$17</f>
        <v>35</v>
      </c>
      <c r="G55" s="39">
        <f t="shared" si="0"/>
        <v>315</v>
      </c>
      <c r="H55" t="s">
        <v>424</v>
      </c>
    </row>
    <row r="56" ht="15" customHeight="1">
      <c r="B56" s="36" t="s">
        <v>425</v>
      </c>
      <c r="E56" s="40"/>
      <c r="F56" s="40"/>
      <c r="G56" s="41">
        <f>SUM(G53:G55)</f>
        <v>1135</v>
      </c>
      <c r="H56" s="40"/>
    </row>
    <row r="57" ht="11.25" customHeight="1"/>
    <row r="58" ht="26.25" customHeight="1">
      <c r="B58" s="42" t="s">
        <v>426</v>
      </c>
      <c r="F58" s="43"/>
      <c r="G58" s="44">
        <f>G13+G22+G32+G40+G49+G56</f>
        <v>84860</v>
      </c>
      <c r="H58" s="43"/>
    </row>
  </sheetData>
  <mergeCells>
    <mergeCell ref="B1:H1"/>
    <mergeCell ref="B2:H2"/>
    <mergeCell ref="B4:D4"/>
    <mergeCell ref="E4:F4"/>
    <mergeCell ref="G4:H4"/>
    <mergeCell ref="B6:H6"/>
    <mergeCell ref="B13:E13"/>
    <mergeCell ref="B15:H15"/>
    <mergeCell ref="B22:E22"/>
    <mergeCell ref="B24:H24"/>
    <mergeCell ref="B32:E32"/>
    <mergeCell ref="B34:H34"/>
    <mergeCell ref="B40:E40"/>
    <mergeCell ref="B42:H42"/>
    <mergeCell ref="B49:E49"/>
    <mergeCell ref="B51:H51"/>
    <mergeCell ref="B56:E56"/>
    <mergeCell ref="B58:F58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ED06BE4-1BE6-4A6B-5564-9EE4F752D503}" mc:Ignorable="x14ac xr xr2 xr3">
  <dimension ref="A1:GR1000"/>
  <sheetViews>
    <sheetView topLeftCell="A1" workbookViewId="0">
      <pane ySplit="6" topLeftCell="A28" activePane="bottomLeft" state="frozen"/>
      <selection pane="bottomLeft" activeCell="A1" sqref="A1"/>
    </sheetView>
  </sheetViews>
  <sheetFormatPr defaultRowHeight="15" defaultColWidth="8.8515625" customHeight="1"/>
  <cols>
    <col min="1" max="1" width="4.28125" customWidth="1"/>
    <col min="2" max="2" width="8.57421875" customWidth="1"/>
    <col min="3" max="3" width="31.421875" customWidth="1"/>
    <col min="4" max="4" width="11.421875" customWidth="1"/>
    <col min="5" max="5" width="12.8515625" customWidth="1"/>
    <col min="6" max="6" width="14.28125" customWidth="1"/>
    <col min="7" max="8" width="17.140625" customWidth="1"/>
    <col min="9" max="9" width="18.57421875" customWidth="1"/>
  </cols>
  <sheetData>
    <row r="1" ht="31.5" customHeight="1">
      <c r="B1" s="22" t="s">
        <v>427</v>
      </c>
    </row>
    <row r="2" ht="18.75" customHeight="1">
      <c r="B2" s="23" t="s">
        <v>428</v>
      </c>
    </row>
    <row r="3" ht="7.5" customHeight="1"/>
    <row r="4" ht="15" customHeight="1">
      <c r="B4" s="45"/>
      <c r="C4" s="45"/>
      <c r="D4" s="46"/>
      <c r="E4" s="45"/>
      <c r="F4" s="45"/>
      <c r="G4" s="46"/>
      <c r="H4" s="45"/>
      <c r="I4" s="45"/>
    </row>
    <row r="5" ht="6" customHeight="1"/>
    <row r="6" ht="15" customHeight="1">
      <c r="B6" s="19" t="s">
        <v>429</v>
      </c>
      <c r="C6" s="19" t="s">
        <v>430</v>
      </c>
      <c r="D6" s="19" t="s">
        <v>85</v>
      </c>
      <c r="E6" s="19" t="s">
        <v>368</v>
      </c>
      <c r="F6" s="19" t="s">
        <v>369</v>
      </c>
      <c r="G6" s="19" t="s">
        <v>431</v>
      </c>
      <c r="H6" s="19" t="s">
        <v>432</v>
      </c>
      <c r="I6" s="19" t="s">
        <v>433</v>
      </c>
    </row>
    <row r="7" ht="15" customHeight="1">
      <c r="B7" s="47" t="s">
        <v>434</v>
      </c>
    </row>
    <row r="8" ht="15" customHeight="1">
      <c r="B8" t="s">
        <v>435</v>
      </c>
      <c r="C8" t="s">
        <v>436</v>
      </c>
      <c r="D8" t="s">
        <v>91</v>
      </c>
      <c r="E8">
        <f>'Quantity Calc'!G21</f>
        <v>0</v>
      </c>
      <c r="F8">
        <f>VLOOKUP("W02",'Rate Library'!$B$5:$G$48,6,FALSE)</f>
        <v>21</v>
      </c>
      <c r="G8" s="48">
        <f t="shared" si="0" ref="G8:G34">E8*F8</f>
        <v>0</v>
      </c>
      <c r="H8" s="48">
        <f>IF(E8&gt;0,'Takeoff Input'!C25*VLOOKUP("LB01",'Rate Library'!$B$5:$G$48,6,FALSE)/5,0)</f>
        <v>0</v>
      </c>
      <c r="I8" s="48">
        <f t="shared" si="1" ref="I8:I45">G8+H8</f>
        <v>0</v>
      </c>
    </row>
    <row r="9" ht="15" customHeight="1">
      <c r="B9" s="49" t="s">
        <v>437</v>
      </c>
      <c r="C9" s="49" t="s">
        <v>438</v>
      </c>
      <c r="D9" s="49" t="s">
        <v>91</v>
      </c>
      <c r="E9" s="49">
        <f>'Quantity Calc'!G22</f>
        <v>598.4</v>
      </c>
      <c r="F9" s="49">
        <f>VLOOKUP("W03",'Rate Library'!$B$5:$G$48,6,FALSE)</f>
        <v>32</v>
      </c>
      <c r="G9" s="50">
        <f t="shared" si="0"/>
        <v>19148.8</v>
      </c>
      <c r="H9" s="50">
        <f>('Takeoff Input'!E25+'Takeoff Input'!F25)*VLOOKUP("LB01",'Rate Library'!$B$5:$G$48,6,FALSE)</f>
        <v>6120</v>
      </c>
      <c r="I9" s="50">
        <f t="shared" si="1"/>
        <v>25268.8</v>
      </c>
    </row>
    <row r="10" ht="15" customHeight="1">
      <c r="B10" t="s">
        <v>439</v>
      </c>
      <c r="C10" t="s">
        <v>440</v>
      </c>
      <c r="D10" t="s">
        <v>91</v>
      </c>
      <c r="E10">
        <f>'Quantity Calc'!G23</f>
        <v>352</v>
      </c>
      <c r="F10">
        <f>VLOOKUP("W04",'Rate Library'!$B$5:$G$48,6,FALSE)</f>
        <v>52</v>
      </c>
      <c r="G10" s="48">
        <f t="shared" si="0"/>
        <v>18304</v>
      </c>
      <c r="H10" s="48">
        <f>('Takeoff Input'!G25+'Takeoff Input'!H25)*VLOOKUP("LB05",'Rate Library'!$B$5:$G$48,6,FALSE)</f>
        <v>5600</v>
      </c>
      <c r="I10" s="48">
        <f t="shared" si="1"/>
        <v>23904</v>
      </c>
    </row>
    <row r="11" ht="15" customHeight="1">
      <c r="B11" s="49" t="s">
        <v>441</v>
      </c>
      <c r="C11" s="49" t="s">
        <v>442</v>
      </c>
      <c r="D11" s="49" t="s">
        <v>91</v>
      </c>
      <c r="E11" s="49">
        <f>'Quantity Calc'!G24</f>
        <v>16.5</v>
      </c>
      <c r="F11" s="49">
        <f>VLOOKUP("W05",'Rate Library'!$B$5:$G$48,6,FALSE)</f>
        <v>78</v>
      </c>
      <c r="G11" s="50">
        <f t="shared" si="0"/>
        <v>1287</v>
      </c>
      <c r="H11" s="50">
        <v>0</v>
      </c>
      <c r="I11" s="50">
        <f t="shared" si="1"/>
        <v>1287</v>
      </c>
    </row>
    <row r="12" ht="15" customHeight="1">
      <c r="B12" t="s">
        <v>443</v>
      </c>
      <c r="C12" t="s">
        <v>293</v>
      </c>
      <c r="D12" t="s">
        <v>91</v>
      </c>
      <c r="E12">
        <f>'Quantity Calc'!G25</f>
        <v>17.6</v>
      </c>
      <c r="F12">
        <f>VLOOKUP("W06",'Rate Library'!$B$5:$G$48,6,FALSE)</f>
        <v>29</v>
      </c>
      <c r="G12" s="48">
        <f t="shared" si="0"/>
        <v>510.4</v>
      </c>
      <c r="H12" s="48">
        <v>0</v>
      </c>
      <c r="I12" s="48">
        <f t="shared" si="1"/>
        <v>510.4</v>
      </c>
    </row>
    <row r="13" ht="15" customHeight="1">
      <c r="B13" s="51" t="s">
        <v>444</v>
      </c>
      <c r="G13" s="52">
        <f t="shared" si="2" ref="G13:I28">SUM(G8:G12)</f>
        <v>39250.2</v>
      </c>
      <c r="H13" s="52">
        <f t="shared" si="2"/>
        <v>11720</v>
      </c>
      <c r="I13" s="52">
        <f t="shared" si="2"/>
        <v>50970.2</v>
      </c>
    </row>
    <row r="14" ht="6" customHeight="1"/>
    <row r="15" ht="15" customHeight="1">
      <c r="B15" s="47" t="s">
        <v>445</v>
      </c>
    </row>
    <row r="16" ht="15" customHeight="1">
      <c r="B16" t="s">
        <v>446</v>
      </c>
      <c r="C16" t="s">
        <v>377</v>
      </c>
      <c r="D16" t="s">
        <v>91</v>
      </c>
      <c r="E16">
        <f>'Quantity Calc'!G27</f>
        <v>13.2</v>
      </c>
      <c r="F16">
        <f>VLOOKUP("C01",'Rate Library'!$B$5:$G$48,6,FALSE)</f>
        <v>26</v>
      </c>
      <c r="G16" s="48">
        <f t="shared" si="0"/>
        <v>343.2</v>
      </c>
      <c r="H16" s="48">
        <f>E16*15</f>
        <v>198</v>
      </c>
      <c r="I16" s="48">
        <f t="shared" si="1"/>
        <v>541.2</v>
      </c>
    </row>
    <row r="17" ht="15" customHeight="1">
      <c r="B17" s="49" t="s">
        <v>447</v>
      </c>
      <c r="C17" s="49" t="s">
        <v>378</v>
      </c>
      <c r="D17" s="49" t="s">
        <v>91</v>
      </c>
      <c r="E17" s="49">
        <f>'Quantity Calc'!G28</f>
        <v>52.8</v>
      </c>
      <c r="F17" s="49">
        <f>VLOOKUP("C02",'Rate Library'!$B$5:$G$48,6,FALSE)</f>
        <v>37</v>
      </c>
      <c r="G17" s="50">
        <f t="shared" si="0"/>
        <v>1953.6</v>
      </c>
      <c r="H17" s="50">
        <f>E17*18</f>
        <v>950.4</v>
      </c>
      <c r="I17" s="50">
        <f t="shared" si="1"/>
        <v>2904</v>
      </c>
    </row>
    <row r="18" ht="15" customHeight="1">
      <c r="B18" t="s">
        <v>448</v>
      </c>
      <c r="C18" t="s">
        <v>303</v>
      </c>
      <c r="D18" t="s">
        <v>91</v>
      </c>
      <c r="E18">
        <f>'Quantity Calc'!G29</f>
        <v>2.2</v>
      </c>
      <c r="F18">
        <f>VLOOKUP("C03",'Rate Library'!$B$5:$G$48,6,FALSE)</f>
        <v>40</v>
      </c>
      <c r="G18" s="48">
        <f t="shared" si="0"/>
        <v>88</v>
      </c>
      <c r="H18" s="48">
        <v>0</v>
      </c>
      <c r="I18" s="48">
        <f t="shared" si="1"/>
        <v>88</v>
      </c>
    </row>
    <row r="19" ht="15" customHeight="1">
      <c r="B19" s="49" t="s">
        <v>449</v>
      </c>
      <c r="C19" s="49" t="s">
        <v>309</v>
      </c>
      <c r="D19" s="49" t="s">
        <v>120</v>
      </c>
      <c r="E19" s="49">
        <f>'Quantity Calc'!G31</f>
        <v>4</v>
      </c>
      <c r="F19" s="49">
        <f>VLOOKUP("C05",'Rate Library'!$B$5:$G$48,6,FALSE)</f>
        <v>30</v>
      </c>
      <c r="G19" s="50">
        <f t="shared" si="0"/>
        <v>120</v>
      </c>
      <c r="H19" s="50">
        <f>E19*25</f>
        <v>100</v>
      </c>
      <c r="I19" s="50">
        <f t="shared" si="1"/>
        <v>220</v>
      </c>
    </row>
    <row r="20" ht="15" customHeight="1">
      <c r="B20" s="51" t="s">
        <v>450</v>
      </c>
      <c r="G20" s="52">
        <f t="shared" si="3" ref="G20:I35">SUM(G16:G19)</f>
        <v>2504.8</v>
      </c>
      <c r="H20" s="52">
        <f t="shared" si="3"/>
        <v>1248.4</v>
      </c>
      <c r="I20" s="52">
        <f t="shared" si="3"/>
        <v>3753.2</v>
      </c>
    </row>
    <row r="21" ht="6" customHeight="1"/>
    <row r="22" ht="15" customHeight="1">
      <c r="B22" s="47" t="s">
        <v>451</v>
      </c>
    </row>
    <row r="23" ht="15" customHeight="1">
      <c r="B23" t="s">
        <v>452</v>
      </c>
      <c r="C23" t="s">
        <v>453</v>
      </c>
      <c r="D23" t="s">
        <v>120</v>
      </c>
      <c r="E23">
        <f>'Quantity Calc'!G33</f>
        <v>30</v>
      </c>
      <c r="F23">
        <f>VLOOKUP("S01",'Rate Library'!$B$5:$G$48,6,FALSE)</f>
        <v>85</v>
      </c>
      <c r="G23" s="48">
        <f t="shared" si="0"/>
        <v>2550</v>
      </c>
      <c r="H23" s="48">
        <v>0</v>
      </c>
      <c r="I23" s="48">
        <f t="shared" si="1"/>
        <v>2550</v>
      </c>
    </row>
    <row r="24" ht="15" customHeight="1">
      <c r="B24" s="49" t="s">
        <v>454</v>
      </c>
      <c r="C24" s="49" t="s">
        <v>455</v>
      </c>
      <c r="D24" s="49" t="s">
        <v>120</v>
      </c>
      <c r="E24" s="49">
        <f>'Quantity Calc'!G34</f>
        <v>18</v>
      </c>
      <c r="F24" s="49">
        <f>VLOOKUP("S02",'Rate Library'!$B$5:$G$48,6,FALSE)</f>
        <v>120</v>
      </c>
      <c r="G24" s="50">
        <f t="shared" si="0"/>
        <v>2160</v>
      </c>
      <c r="H24" s="50">
        <v>0</v>
      </c>
      <c r="I24" s="50">
        <f t="shared" si="1"/>
        <v>2160</v>
      </c>
    </row>
    <row r="25" ht="15" customHeight="1">
      <c r="B25" t="s">
        <v>456</v>
      </c>
      <c r="C25" t="s">
        <v>457</v>
      </c>
      <c r="D25" t="s">
        <v>120</v>
      </c>
      <c r="E25">
        <f>'Quantity Calc'!G35</f>
        <v>10</v>
      </c>
      <c r="F25">
        <f>VLOOKUP("S03",'Rate Library'!$B$5:$G$48,6,FALSE)</f>
        <v>140</v>
      </c>
      <c r="G25" s="48">
        <f t="shared" si="0"/>
        <v>1400</v>
      </c>
      <c r="H25" s="48">
        <v>0</v>
      </c>
      <c r="I25" s="48">
        <f t="shared" si="1"/>
        <v>1400</v>
      </c>
    </row>
    <row r="26" ht="15" customHeight="1">
      <c r="B26" s="49" t="s">
        <v>458</v>
      </c>
      <c r="C26" s="49" t="s">
        <v>459</v>
      </c>
      <c r="D26" s="49" t="s">
        <v>120</v>
      </c>
      <c r="E26" s="49">
        <f>'Quantity Calc'!G36</f>
        <v>28</v>
      </c>
      <c r="F26" s="49">
        <f>VLOOKUP("S04",'Rate Library'!$B$5:$G$48,6,FALSE)</f>
        <v>100</v>
      </c>
      <c r="G26" s="50">
        <f t="shared" si="0"/>
        <v>2800</v>
      </c>
      <c r="H26" s="50">
        <v>0</v>
      </c>
      <c r="I26" s="50">
        <f t="shared" si="1"/>
        <v>2800</v>
      </c>
    </row>
    <row r="27" ht="15" customHeight="1">
      <c r="B27" t="s">
        <v>460</v>
      </c>
      <c r="C27" t="s">
        <v>198</v>
      </c>
      <c r="D27" t="s">
        <v>120</v>
      </c>
      <c r="E27">
        <f>'Quantity Calc'!G37</f>
        <v>3</v>
      </c>
      <c r="F27">
        <f>VLOOKUP("S06",'Rate Library'!$B$5:$G$48,6,FALSE)</f>
        <v>220</v>
      </c>
      <c r="G27" s="48">
        <f t="shared" si="0"/>
        <v>660</v>
      </c>
      <c r="H27" s="48">
        <v>0</v>
      </c>
      <c r="I27" s="48">
        <f t="shared" si="1"/>
        <v>660</v>
      </c>
    </row>
    <row r="28" ht="15" customHeight="1">
      <c r="B28" s="51" t="s">
        <v>461</v>
      </c>
      <c r="G28" s="52">
        <f t="shared" si="2"/>
        <v>9570</v>
      </c>
      <c r="H28" s="52">
        <f t="shared" si="2"/>
        <v>0</v>
      </c>
      <c r="I28" s="52">
        <f t="shared" si="2"/>
        <v>9570</v>
      </c>
    </row>
    <row r="29" ht="6" customHeight="1"/>
    <row r="30" ht="15" customHeight="1">
      <c r="B30" s="47" t="s">
        <v>462</v>
      </c>
    </row>
    <row r="31" ht="15" customHeight="1">
      <c r="B31" t="s">
        <v>158</v>
      </c>
      <c r="C31" t="s">
        <v>463</v>
      </c>
      <c r="D31" t="s">
        <v>120</v>
      </c>
      <c r="E31">
        <f>'Quantity Calc'!G39</f>
        <v>0</v>
      </c>
      <c r="F31">
        <f>VLOOKUP("M06",'Rate Library'!$B$5:$G$48,6,FALSE)</f>
        <v>680</v>
      </c>
      <c r="G31" s="48">
        <f t="shared" si="0"/>
        <v>0</v>
      </c>
      <c r="H31" s="48">
        <v>0</v>
      </c>
      <c r="I31" s="48">
        <f t="shared" si="1"/>
        <v>0</v>
      </c>
    </row>
    <row r="32" ht="15" customHeight="1">
      <c r="B32" s="49" t="s">
        <v>148</v>
      </c>
      <c r="C32" s="49" t="s">
        <v>464</v>
      </c>
      <c r="D32" s="49" t="s">
        <v>120</v>
      </c>
      <c r="E32" s="49">
        <f>'Quantity Calc'!G40</f>
        <v>30</v>
      </c>
      <c r="F32" s="49">
        <f>VLOOKUP("M02",'Rate Library'!$B$5:$G$48,6,FALSE)</f>
        <v>185</v>
      </c>
      <c r="G32" s="50">
        <f t="shared" si="0"/>
        <v>5550</v>
      </c>
      <c r="H32" s="50">
        <v>0</v>
      </c>
      <c r="I32" s="50">
        <f t="shared" si="1"/>
        <v>5550</v>
      </c>
    </row>
    <row r="33" ht="15" customHeight="1">
      <c r="B33" t="s">
        <v>150</v>
      </c>
      <c r="C33" t="s">
        <v>465</v>
      </c>
      <c r="D33" t="s">
        <v>120</v>
      </c>
      <c r="E33">
        <f>'Quantity Calc'!G41</f>
        <v>38</v>
      </c>
      <c r="F33">
        <f>VLOOKUP("M03",'Rate Library'!$B$5:$G$48,6,FALSE)</f>
        <v>210</v>
      </c>
      <c r="G33" s="48">
        <f t="shared" si="0"/>
        <v>7980</v>
      </c>
      <c r="H33" s="48">
        <v>0</v>
      </c>
      <c r="I33" s="48">
        <f t="shared" si="1"/>
        <v>7980</v>
      </c>
    </row>
    <row r="34" ht="15" customHeight="1">
      <c r="B34" s="49" t="s">
        <v>155</v>
      </c>
      <c r="C34" s="49" t="s">
        <v>414</v>
      </c>
      <c r="D34" s="49" t="s">
        <v>120</v>
      </c>
      <c r="E34" s="49">
        <f>'Quantity Calc'!G42</f>
        <v>9</v>
      </c>
      <c r="F34" s="49">
        <f>VLOOKUP("M05",'Rate Library'!$B$5:$G$48,6,FALSE)</f>
        <v>1200</v>
      </c>
      <c r="G34" s="50">
        <f t="shared" si="0"/>
        <v>10800</v>
      </c>
      <c r="H34" s="50">
        <v>0</v>
      </c>
      <c r="I34" s="50">
        <f t="shared" si="1"/>
        <v>10800</v>
      </c>
    </row>
    <row r="35" ht="15" customHeight="1">
      <c r="B35" s="51" t="s">
        <v>466</v>
      </c>
      <c r="G35" s="52">
        <f t="shared" si="3"/>
        <v>24330</v>
      </c>
      <c r="H35" s="52">
        <f t="shared" si="3"/>
        <v>0</v>
      </c>
      <c r="I35" s="52">
        <f t="shared" si="3"/>
        <v>24330</v>
      </c>
    </row>
    <row r="36" ht="6" customHeight="1"/>
    <row r="37" ht="15" customHeight="1">
      <c r="B37" s="47" t="s">
        <v>467</v>
      </c>
    </row>
    <row r="38" ht="15" customHeight="1">
      <c r="B38" t="s">
        <v>468</v>
      </c>
      <c r="C38" t="s">
        <v>469</v>
      </c>
      <c r="D38" t="s">
        <v>120</v>
      </c>
      <c r="E38">
        <f>'Takeoff Input'!D25</f>
        <v>27</v>
      </c>
      <c r="F38">
        <f>VLOOKUP("LB02",'Rate Library'!$B$5:$G$48,6,FALSE)</f>
        <v>250</v>
      </c>
      <c r="G38" s="48">
        <v>0</v>
      </c>
      <c r="H38" s="48">
        <f t="shared" si="4" ref="H38:H40">E38*F38</f>
        <v>6750</v>
      </c>
      <c r="I38" s="48">
        <f t="shared" si="5" ref="I38:I44">H38</f>
        <v>6750</v>
      </c>
    </row>
    <row r="39" ht="15" customHeight="1">
      <c r="B39" s="49" t="s">
        <v>470</v>
      </c>
      <c r="C39" s="49" t="s">
        <v>471</v>
      </c>
      <c r="D39" s="49" t="s">
        <v>120</v>
      </c>
      <c r="E39" s="49">
        <f>'Takeoff Input'!C25</f>
        <v>0</v>
      </c>
      <c r="F39" s="49">
        <f>VLOOKUP("LB03",'Rate Library'!$B$5:$G$48,6,FALSE)</f>
        <v>150</v>
      </c>
      <c r="G39" s="50">
        <v>0</v>
      </c>
      <c r="H39" s="50">
        <f t="shared" si="4"/>
        <v>0</v>
      </c>
      <c r="I39" s="50">
        <f t="shared" si="5"/>
        <v>0</v>
      </c>
    </row>
    <row r="40" ht="15" customHeight="1">
      <c r="B40" t="s">
        <v>472</v>
      </c>
      <c r="C40" t="s">
        <v>473</v>
      </c>
      <c r="D40" t="s">
        <v>120</v>
      </c>
      <c r="E40">
        <v>1</v>
      </c>
      <c r="F40">
        <f>VLOOKUP("LB04",'Rate Library'!$B$5:$G$48,6,FALSE)</f>
        <v>500</v>
      </c>
      <c r="G40" s="48">
        <v>0</v>
      </c>
      <c r="H40" s="48">
        <f t="shared" si="4"/>
        <v>500</v>
      </c>
      <c r="I40" s="48">
        <f t="shared" si="5"/>
        <v>500</v>
      </c>
    </row>
    <row r="41" ht="15" customHeight="1">
      <c r="B41" s="51" t="s">
        <v>474</v>
      </c>
      <c r="G41" s="52">
        <f t="shared" si="6" ref="G41:I41">SUM(G38:G40)</f>
        <v>0</v>
      </c>
      <c r="H41" s="52">
        <f t="shared" si="6"/>
        <v>7250</v>
      </c>
      <c r="I41" s="52">
        <f t="shared" si="6"/>
        <v>7250</v>
      </c>
    </row>
    <row r="42" ht="11.25" customHeight="1"/>
    <row r="43" ht="15" customHeight="1">
      <c r="B43" s="51" t="s">
        <v>475</v>
      </c>
      <c r="G43" s="53">
        <f>G13+G20+G28+G35+G41</f>
        <v>75655</v>
      </c>
      <c r="H43" s="51"/>
      <c r="I43" s="53">
        <f>G43</f>
        <v>75655</v>
      </c>
    </row>
    <row r="44" ht="15" customHeight="1">
      <c r="B44" s="51" t="s">
        <v>476</v>
      </c>
      <c r="G44" s="51"/>
      <c r="H44" s="53">
        <f>H13+H20+H28+H35+H41</f>
        <v>20218.4</v>
      </c>
      <c r="I44" s="53">
        <f t="shared" si="5"/>
        <v>20218.4</v>
      </c>
    </row>
    <row r="45" ht="15" customHeight="1">
      <c r="B45" s="54" t="s">
        <v>477</v>
      </c>
      <c r="G45" s="55">
        <f>G43</f>
        <v>75655</v>
      </c>
      <c r="H45" s="55">
        <f>H44</f>
        <v>20218.4</v>
      </c>
      <c r="I45" s="55">
        <f t="shared" si="1"/>
        <v>95873.4</v>
      </c>
    </row>
    <row r="46" ht="15" customHeight="1">
      <c r="B46" s="49" t="s">
        <v>478</v>
      </c>
      <c r="G46" s="49"/>
      <c r="H46" s="49"/>
      <c r="I46" s="56">
        <f>I45*'Project Setup'!C20/100</f>
        <v>17257.212</v>
      </c>
    </row>
    <row r="47" ht="19.5" customHeight="1">
      <c r="B47" s="57" t="s">
        <v>479</v>
      </c>
      <c r="G47" s="57"/>
      <c r="H47" s="57"/>
      <c r="I47" s="58">
        <f>I45+I46</f>
        <v>113130.612</v>
      </c>
    </row>
  </sheetData>
  <mergeCells>
    <mergeCell ref="B1:I1"/>
    <mergeCell ref="B2:I2"/>
    <mergeCell ref="B7:I7"/>
    <mergeCell ref="B13:F13"/>
    <mergeCell ref="B15:I15"/>
    <mergeCell ref="B20:F20"/>
    <mergeCell ref="B22:I22"/>
    <mergeCell ref="B28:F28"/>
    <mergeCell ref="B30:I30"/>
    <mergeCell ref="B35:F35"/>
    <mergeCell ref="B37:I37"/>
    <mergeCell ref="B41:F41"/>
    <mergeCell ref="B43:F43"/>
    <mergeCell ref="B44:F44"/>
    <mergeCell ref="B45:F45"/>
    <mergeCell ref="B46:F46"/>
    <mergeCell ref="B47:F47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43CFB8-7893-5878-ED4B-136F96AFA526}" mc:Ignorable="x14ac xr xr2 xr3">
  <dimension ref="A1:GR1000"/>
  <sheetViews>
    <sheetView topLeftCell="A28" workbookViewId="0">
      <selection activeCell="B42" sqref="B42:F42"/>
    </sheetView>
  </sheetViews>
  <sheetFormatPr defaultRowHeight="15" defaultColWidth="8.8515625" customHeight="1"/>
  <cols>
    <col min="1" max="1" width="4.28125" customWidth="1"/>
    <col min="2" max="2" width="28.57421875" customWidth="1"/>
    <col min="3" max="3" width="17.140625" customWidth="1"/>
    <col min="4" max="4" width="4.28125" customWidth="1"/>
    <col min="5" max="5" width="28.57421875" customWidth="1"/>
    <col min="6" max="6" width="17.140625" customWidth="1"/>
  </cols>
  <sheetData>
    <row r="1" ht="30" customHeight="1">
      <c r="B1" s="34" t="s">
        <v>480</v>
      </c>
    </row>
    <row r="2" ht="15.75" customHeight="1">
      <c r="B2" s="35" t="s">
        <v>481</v>
      </c>
    </row>
    <row r="3" ht="7.5" customHeight="1"/>
    <row r="4" ht="18.75" customHeight="1">
      <c r="B4" s="59" t="s">
        <v>482</v>
      </c>
    </row>
    <row r="5" ht="6" customHeight="1"/>
    <row r="6" ht="14.25" customHeight="1">
      <c r="B6" s="38" t="s">
        <v>483</v>
      </c>
      <c r="C6" s="38" t="s">
        <v>484</v>
      </c>
      <c r="E6" s="38" t="s">
        <v>485</v>
      </c>
      <c r="F6" s="38" t="s">
        <v>486</v>
      </c>
    </row>
    <row r="7" ht="15" customHeight="1">
      <c r="B7" s="49" t="s">
        <v>487</v>
      </c>
      <c r="C7" s="60">
        <f>'Takeoff Input'!C25</f>
        <v>0</v>
      </c>
      <c r="E7" s="61">
        <v>60</v>
      </c>
      <c r="F7" s="61">
        <f t="shared" si="0" ref="F7:F14">C7*E7</f>
        <v>0</v>
      </c>
    </row>
    <row r="8" ht="15" customHeight="1">
      <c r="B8" s="49" t="s">
        <v>488</v>
      </c>
      <c r="C8" s="60">
        <f>'Takeoff Input'!D25</f>
        <v>27</v>
      </c>
      <c r="E8" s="61">
        <v>75</v>
      </c>
      <c r="F8" s="61">
        <f t="shared" si="0"/>
        <v>2025</v>
      </c>
    </row>
    <row r="9" ht="15" customHeight="1">
      <c r="B9" s="49" t="s">
        <v>489</v>
      </c>
      <c r="C9" s="60">
        <f>'Takeoff Input'!E25</f>
        <v>9</v>
      </c>
      <c r="E9" s="61">
        <v>200</v>
      </c>
      <c r="F9" s="61">
        <f t="shared" si="0"/>
        <v>1800</v>
      </c>
    </row>
    <row r="10" ht="15" customHeight="1">
      <c r="B10" s="49" t="s">
        <v>272</v>
      </c>
      <c r="C10" s="60">
        <f>'Takeoff Input'!F25</f>
        <v>25</v>
      </c>
      <c r="E10" s="61">
        <v>1500</v>
      </c>
      <c r="F10" s="61">
        <f t="shared" si="0"/>
        <v>37500</v>
      </c>
    </row>
    <row r="11" ht="15" customHeight="1">
      <c r="B11" s="49" t="s">
        <v>490</v>
      </c>
      <c r="C11" s="60">
        <f>'Takeoff Input'!G25</f>
        <v>12</v>
      </c>
      <c r="E11" s="61">
        <v>1500</v>
      </c>
      <c r="F11" s="61">
        <f t="shared" si="0"/>
        <v>18000</v>
      </c>
    </row>
    <row r="12" ht="15" customHeight="1">
      <c r="B12" s="49" t="s">
        <v>234</v>
      </c>
      <c r="C12" s="60">
        <f>'Takeoff Input'!H25</f>
        <v>4</v>
      </c>
      <c r="E12" s="61">
        <v>2000</v>
      </c>
      <c r="F12" s="61">
        <f t="shared" si="0"/>
        <v>8000</v>
      </c>
    </row>
    <row r="13" ht="15" customHeight="1">
      <c r="B13" s="49" t="s">
        <v>491</v>
      </c>
      <c r="C13" s="60">
        <f>'Takeoff Input'!I25</f>
        <v>4</v>
      </c>
      <c r="E13" s="61">
        <v>40</v>
      </c>
      <c r="F13" s="61">
        <f t="shared" si="0"/>
        <v>160</v>
      </c>
    </row>
    <row r="14" ht="15" customHeight="1">
      <c r="B14" s="49" t="s">
        <v>274</v>
      </c>
      <c r="C14" s="60">
        <f>'Takeoff Input'!J25</f>
        <v>5</v>
      </c>
      <c r="E14" s="61">
        <v>150</v>
      </c>
      <c r="F14" s="61">
        <f t="shared" si="0"/>
        <v>750</v>
      </c>
    </row>
    <row r="15" ht="14.25" customHeight="1">
      <c r="B15" s="62" t="s">
        <v>492</v>
      </c>
      <c r="F15" s="63">
        <f>SUM(F7:F14)</f>
        <v>68235</v>
      </c>
    </row>
    <row r="16" ht="11.25" customHeight="1"/>
    <row r="17" ht="18.75" customHeight="1">
      <c r="B17" s="59" t="s">
        <v>493</v>
      </c>
    </row>
    <row r="18" ht="6" customHeight="1"/>
    <row r="19" ht="15" customHeight="1">
      <c r="B19" s="64" t="s">
        <v>494</v>
      </c>
      <c r="C19" s="60">
        <f>F15</f>
        <v>68235</v>
      </c>
      <c r="E19" s="64" t="s">
        <v>495</v>
      </c>
      <c r="F19" s="60" t="str">
        <f>C19&amp;" W"</f>
        <v>68235 W</v>
      </c>
    </row>
    <row r="20" ht="15" customHeight="1">
      <c r="B20" s="64" t="s">
        <v>494</v>
      </c>
      <c r="C20" s="60">
        <f>F15/1000</f>
        <v>68.235</v>
      </c>
      <c r="E20" s="64" t="s">
        <v>497</v>
      </c>
      <c r="F20" s="60" t="str">
        <f t="shared" si="1" ref="F20:F22">ROUND(C20,2)&amp;" kW"</f>
        <v>68.24 kW</v>
      </c>
    </row>
    <row r="21" ht="15" customHeight="1">
      <c r="B21" s="64" t="s">
        <v>499</v>
      </c>
      <c r="C21" s="60">
        <v>0.6</v>
      </c>
      <c r="E21" s="64" t="s">
        <v>500</v>
      </c>
      <c r="F21" s="60" t="s">
        <v>501</v>
      </c>
    </row>
    <row r="22" ht="15" customHeight="1">
      <c r="B22" s="64" t="s">
        <v>502</v>
      </c>
      <c r="C22" s="60">
        <f>C20*C21</f>
        <v>40.941</v>
      </c>
      <c r="E22" s="64" t="s">
        <v>503</v>
      </c>
      <c r="F22" s="60" t="str">
        <f t="shared" si="1"/>
        <v>40.94 kW</v>
      </c>
    </row>
    <row r="23" ht="15" customHeight="1">
      <c r="B23" s="64" t="s">
        <v>505</v>
      </c>
      <c r="C23" s="60">
        <f>IF('Project Setup'!C11="Residential",(C22*1000)/230,(C22*1000)/(400*1.732))</f>
        <v>59.0949769053118</v>
      </c>
      <c r="E23" s="64" t="s">
        <v>506</v>
      </c>
      <c r="F23" s="60" t="str">
        <f>ROUND(C23,1)&amp;" A"</f>
        <v>59.1 A</v>
      </c>
    </row>
    <row r="24" ht="11.25" customHeight="1"/>
    <row r="25" ht="18.75" customHeight="1">
      <c r="B25" s="59" t="s">
        <v>508</v>
      </c>
    </row>
    <row r="26" ht="6" customHeight="1"/>
    <row r="27" ht="15" customHeight="1">
      <c r="B27" s="64" t="s">
        <v>509</v>
      </c>
      <c r="C27" s="60" t="str">
        <f>IF(C22&lt;5,"Single Phase (1P)","Three Phase (3P)")</f>
        <v>Three Phase (3P)</v>
      </c>
      <c r="E27" s="64" t="s">
        <v>511</v>
      </c>
      <c r="F27" s="60" t="str">
        <f>IF(C22&lt;5,"230V Supply","415V Supply")</f>
        <v>415V Supply</v>
      </c>
    </row>
    <row r="28" ht="15" customHeight="1">
      <c r="B28" s="64" t="s">
        <v>513</v>
      </c>
      <c r="C28" s="60" t="str">
        <f>IF(C23&lt;16,"16A",IF(C23&lt;25,"25A",IF(C23&lt;32,"32A",IF(C23&lt;40,"40A",IF(C23&lt;63,"63A","100A")))))</f>
        <v>63A</v>
      </c>
      <c r="E28" s="64" t="s">
        <v>515</v>
      </c>
      <c r="F28" s="60" t="str">
        <f>IF(C22&lt;5,"SP MCB","TP MCB")</f>
        <v>TP MCB</v>
      </c>
    </row>
    <row r="29" ht="15" customHeight="1">
      <c r="B29" s="64" t="s">
        <v>517</v>
      </c>
      <c r="C29" s="60" t="str">
        <f>IF(C23&lt;32,"40A 30mA",IF(C23&lt;63,"63A 30mA","100A 30mA"))</f>
        <v>63A 30mA</v>
      </c>
      <c r="E29" s="64" t="s">
        <v>519</v>
      </c>
      <c r="F29" s="60" t="s">
        <v>520</v>
      </c>
    </row>
    <row r="30" ht="15" customHeight="1">
      <c r="B30" s="64" t="s">
        <v>521</v>
      </c>
      <c r="C30" s="60" t="str">
        <f>IF(C23&lt;16,"4 sq mm",IF(C23&lt;25,"6 sq mm",IF(C23&lt;40,"10 sq mm",IF(C23&lt;63,"16 sq mm","25 sq mm"))))</f>
        <v>16 sq mm</v>
      </c>
      <c r="E30" s="64" t="s">
        <v>523</v>
      </c>
      <c r="F30" s="60" t="s">
        <v>524</v>
      </c>
    </row>
    <row r="31" ht="11.25" customHeight="1"/>
    <row r="32" ht="18.75" customHeight="1">
      <c r="B32" s="59" t="s">
        <v>525</v>
      </c>
    </row>
    <row r="33" ht="6" customHeight="1"/>
    <row r="34" ht="15" customHeight="1">
      <c r="B34" s="64" t="s">
        <v>526</v>
      </c>
      <c r="C34" s="60">
        <f>CEILING('Takeoff Input'!C25/8,1)</f>
        <v>0</v>
      </c>
      <c r="E34" s="64" t="s">
        <v>527</v>
      </c>
      <c r="F34" s="60" t="str">
        <f>C34&amp;" × 6A SP MCB"</f>
        <v>0 × 6A SP MCB</v>
      </c>
    </row>
    <row r="35" ht="15" customHeight="1">
      <c r="B35" s="64" t="s">
        <v>529</v>
      </c>
      <c r="C35" s="60">
        <f>CEILING('Takeoff Input'!E25/6,1)</f>
        <v>2</v>
      </c>
      <c r="E35" s="64" t="s">
        <v>527</v>
      </c>
      <c r="F35" s="60" t="str">
        <f>C35&amp;" × 16A SP MCB"</f>
        <v>2 × 16A SP MCB</v>
      </c>
    </row>
    <row r="36" ht="15" customHeight="1">
      <c r="B36" s="64" t="s">
        <v>531</v>
      </c>
      <c r="C36" s="60">
        <f>CEILING('Takeoff Input'!F25/4,1)</f>
        <v>7</v>
      </c>
      <c r="E36" s="64" t="s">
        <v>527</v>
      </c>
      <c r="F36" s="60" t="str">
        <f t="shared" si="2" ref="F36:F38">C36&amp;" × 20A SP MCB"</f>
        <v>7 × 20A SP MCB</v>
      </c>
    </row>
    <row r="37" ht="15" customHeight="1">
      <c r="B37" s="64" t="s">
        <v>533</v>
      </c>
      <c r="C37" s="60">
        <f>'Takeoff Input'!G25</f>
        <v>12</v>
      </c>
      <c r="E37" s="64" t="s">
        <v>534</v>
      </c>
      <c r="F37" s="60" t="str">
        <f>C37&amp;" × 32A DP MCB"</f>
        <v>12 × 32A DP MCB</v>
      </c>
    </row>
    <row r="38" ht="15" customHeight="1">
      <c r="B38" s="64" t="s">
        <v>536</v>
      </c>
      <c r="C38" s="60">
        <f>'Takeoff Input'!H25</f>
        <v>4</v>
      </c>
      <c r="E38" s="64" t="s">
        <v>534</v>
      </c>
      <c r="F38" s="60" t="str">
        <f t="shared" si="2"/>
        <v>4 × 20A SP MCB</v>
      </c>
    </row>
    <row r="39" ht="15" customHeight="1">
      <c r="B39" s="36" t="s">
        <v>538</v>
      </c>
      <c r="C39" s="65">
        <f>C34+C35+C36+C37+C38+2</f>
        <v>27</v>
      </c>
      <c r="E39" s="40" t="s">
        <v>539</v>
      </c>
      <c r="F39" s="65" t="str">
        <f>C39&amp;" ways"</f>
        <v>27 ways</v>
      </c>
    </row>
    <row r="40" ht="14.25" customHeight="1">
      <c r="B40" s="66" t="s">
        <v>541</v>
      </c>
      <c r="C40" s="67" t="str">
        <f>IF(C39&lt;=4,"4-Way",IF(C39&lt;=6,"6-Way",IF(C39&lt;=8,"8-Way",IF(C39&lt;=12,"12-Way",IF(C39&lt;=16,"16-Way","20-Way")))))</f>
        <v>20-Way</v>
      </c>
      <c r="E40" s="66" t="s">
        <v>543</v>
      </c>
      <c r="F40" s="67" t="str">
        <f>"With "&amp;IF(C22&lt;5,"SP","TP")&amp;" Isolator"</f>
        <v>With TP Isolator</v>
      </c>
    </row>
    <row r="41" ht="11.25" customHeight="1"/>
    <row r="42" ht="18.75" customHeight="1">
      <c r="B42" s="59" t="s">
        <v>545</v>
      </c>
    </row>
    <row r="43" ht="6" customHeight="1"/>
    <row r="44" ht="15" customHeight="1">
      <c r="B44" s="64" t="s">
        <v>546</v>
      </c>
      <c r="C44" s="60" t="str">
        <f>IF(C22&lt;5,"Plate Earthing (1 No.)","Plate Earthing (2 Nos.)")</f>
        <v>Plate Earthing (2 Nos.)</v>
      </c>
      <c r="E44" s="64" t="s">
        <v>548</v>
      </c>
      <c r="F44" s="60" t="s">
        <v>549</v>
      </c>
    </row>
    <row r="45" ht="15" customHeight="1">
      <c r="B45" s="64" t="s">
        <v>550</v>
      </c>
      <c r="C45" s="60" t="s">
        <v>551</v>
      </c>
      <c r="E45" s="64" t="s">
        <v>552</v>
      </c>
      <c r="F45" s="60" t="s">
        <v>553</v>
      </c>
    </row>
    <row r="46" ht="15" customHeight="1">
      <c r="B46" s="64" t="s">
        <v>554</v>
      </c>
      <c r="C46" s="60" t="str">
        <f>IF(C23&lt;32,"4 sq mm",IF(C23&lt;63,"6 sq mm","10 sq mm"))</f>
        <v>6 sq mm</v>
      </c>
      <c r="E46" s="64" t="s">
        <v>556</v>
      </c>
      <c r="F46" s="60" t="s">
        <v>557</v>
      </c>
    </row>
  </sheetData>
  <mergeCells>
    <mergeCell ref="B1:F1"/>
    <mergeCell ref="B2:F2"/>
    <mergeCell ref="B4:F4"/>
    <mergeCell ref="B15:E15"/>
    <mergeCell ref="B17:F17"/>
    <mergeCell ref="B25:F25"/>
    <mergeCell ref="B32:F32"/>
    <mergeCell ref="B42:F4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A0FA1BC-E2C8-68B8-4F48-87271E275388}" mc:Ignorable="x14ac xr xr2 xr3">
  <dimension ref="A1:GR1000"/>
  <sheetViews>
    <sheetView topLeftCell="A26" workbookViewId="0">
      <selection activeCell="B42" sqref="B42:F42"/>
    </sheetView>
  </sheetViews>
  <sheetFormatPr defaultRowHeight="15" defaultColWidth="8.8515625" customHeight="1"/>
  <cols>
    <col min="1" max="1" width="4.28125" customWidth="1"/>
    <col min="2" max="2" width="31.421875" customWidth="1"/>
    <col min="3" max="3" width="21.421875" customWidth="1"/>
    <col min="4" max="4" width="4.28125" customWidth="1"/>
    <col min="5" max="5" width="31.421875" customWidth="1"/>
    <col min="6" max="6" width="21.421875" customWidth="1"/>
  </cols>
  <sheetData>
    <row r="1" ht="31.5" customHeight="1">
      <c r="B1" s="68" t="s">
        <v>558</v>
      </c>
    </row>
    <row r="2" ht="18.75" customHeight="1">
      <c r="B2" s="23" t="s">
        <v>559</v>
      </c>
    </row>
    <row r="3" ht="7.5" customHeight="1"/>
    <row r="4" ht="19.5" customHeight="1">
      <c r="B4" s="69" t="s">
        <v>560</v>
      </c>
    </row>
    <row r="5" ht="6" customHeight="1"/>
    <row r="6" ht="15" customHeight="1">
      <c r="B6" t="s">
        <v>70</v>
      </c>
      <c r="C6" s="70">
        <f>BOQ!G43</f>
        <v>75655</v>
      </c>
      <c r="E6" t="s">
        <v>561</v>
      </c>
    </row>
    <row r="7" ht="15" customHeight="1">
      <c r="B7" t="s">
        <v>72</v>
      </c>
      <c r="C7" s="70">
        <f>BOQ!H44</f>
        <v>20218.4</v>
      </c>
      <c r="E7" t="s">
        <v>561</v>
      </c>
    </row>
    <row r="8" ht="15" customHeight="1">
      <c r="B8" s="71" t="s">
        <v>562</v>
      </c>
      <c r="C8" s="72">
        <f>C6+C7</f>
        <v>95873.4</v>
      </c>
      <c r="E8" s="40" t="s">
        <v>563</v>
      </c>
    </row>
    <row r="9" ht="6" customHeight="1"/>
    <row r="10" ht="19.5" customHeight="1">
      <c r="B10" s="69" t="s">
        <v>564</v>
      </c>
    </row>
    <row r="11" ht="6" customHeight="1"/>
    <row r="12" ht="15" customHeight="1">
      <c r="B12" t="s">
        <v>565</v>
      </c>
      <c r="C12" s="70">
        <f>C8*'Project Setup'!C21/100</f>
        <v>4793.67</v>
      </c>
      <c r="E12" t="str">
        <f>'Project Setup'!C21&amp;"% of Subtotal"</f>
        <v>5% of Subtotal</v>
      </c>
    </row>
    <row r="13" ht="15" customHeight="1">
      <c r="B13" t="s">
        <v>567</v>
      </c>
      <c r="C13" s="70">
        <f>C8*'Project Setup'!F21/100</f>
        <v>4793.67</v>
      </c>
      <c r="E13" t="str">
        <f>'Project Setup'!F21&amp;"% of Subtotal"</f>
        <v>5% of Subtotal</v>
      </c>
    </row>
    <row r="14" ht="15" customHeight="1">
      <c r="B14" t="s">
        <v>568</v>
      </c>
      <c r="C14" s="70">
        <f>C8*0.02</f>
        <v>1917.468</v>
      </c>
      <c r="E14" t="s">
        <v>569</v>
      </c>
    </row>
    <row r="15" ht="15" customHeight="1">
      <c r="B15" t="s">
        <v>570</v>
      </c>
      <c r="C15" s="70">
        <f>C7*0.1</f>
        <v>2021.84</v>
      </c>
      <c r="E15" t="s">
        <v>571</v>
      </c>
    </row>
    <row r="16" ht="15" customHeight="1">
      <c r="B16" s="71" t="s">
        <v>572</v>
      </c>
      <c r="C16" s="72">
        <f>SUM(C12:C15)</f>
        <v>13526.648</v>
      </c>
    </row>
    <row r="17" ht="6" customHeight="1"/>
    <row r="18" ht="19.5" customHeight="1">
      <c r="B18" s="69" t="s">
        <v>573</v>
      </c>
    </row>
    <row r="19" ht="6" customHeight="1"/>
    <row r="20" ht="15" customHeight="1">
      <c r="B20" s="73" t="s">
        <v>574</v>
      </c>
      <c r="C20" s="74">
        <f>C8+C16</f>
        <v>109400.048</v>
      </c>
      <c r="E20" t="s">
        <v>575</v>
      </c>
    </row>
    <row r="21" ht="15" customHeight="1">
      <c r="B21" t="s">
        <v>576</v>
      </c>
      <c r="C21" s="75">
        <f>'Project Setup'!C20</f>
        <v>18</v>
      </c>
      <c r="E21" t="s">
        <v>577</v>
      </c>
    </row>
    <row r="22" ht="15" customHeight="1">
      <c r="B22" t="s">
        <v>578</v>
      </c>
      <c r="C22" s="70">
        <f>C20*C21/100</f>
        <v>19692.00864</v>
      </c>
      <c r="E22" t="s">
        <v>579</v>
      </c>
    </row>
    <row r="23" ht="15" customHeight="1">
      <c r="B23" s="76" t="s">
        <v>580</v>
      </c>
      <c r="C23" s="77">
        <f>C20+C22</f>
        <v>129092.05664</v>
      </c>
      <c r="E23" s="78" t="s">
        <v>581</v>
      </c>
    </row>
    <row r="24" ht="11.25" customHeight="1"/>
    <row r="25" ht="19.5" customHeight="1">
      <c r="B25" s="69" t="s">
        <v>582</v>
      </c>
    </row>
    <row r="26" ht="6" customHeight="1"/>
    <row r="27" ht="15" customHeight="1">
      <c r="B27" t="s">
        <v>583</v>
      </c>
      <c r="C27" s="75">
        <f>'Project Setup'!F20</f>
        <v>15</v>
      </c>
      <c r="E27" t="s">
        <v>584</v>
      </c>
    </row>
    <row r="28" ht="15" customHeight="1">
      <c r="B28" t="s">
        <v>585</v>
      </c>
      <c r="C28" s="70">
        <f>C23*C27/100</f>
        <v>19363.808496</v>
      </c>
      <c r="E28" t="s">
        <v>586</v>
      </c>
    </row>
    <row r="29" ht="15" customHeight="1">
      <c r="B29" s="69" t="s">
        <v>587</v>
      </c>
      <c r="C29" s="79">
        <f>C23+C28</f>
        <v>148455.865136</v>
      </c>
      <c r="E29" s="80" t="s">
        <v>588</v>
      </c>
    </row>
    <row r="30" ht="6" customHeight="1"/>
    <row r="31" ht="15" customHeight="1">
      <c r="B31" t="s">
        <v>589</v>
      </c>
      <c r="C31" t="str">
        <f>IF(C27&lt;10,"⚠️ LOW MARGIN - Consider increasing",IF(C27&lt;15,"✓ Acceptable","✅ Good Margin"))</f>
        <v>✅ Good Margin</v>
      </c>
    </row>
    <row r="32" ht="15" customHeight="1">
      <c r="B32" t="s">
        <v>591</v>
      </c>
      <c r="C32" s="70">
        <f>_xlfn.IFERROR(C28/'Takeoff Input'!K25,0)</f>
        <v>4840.952124</v>
      </c>
      <c r="E32" t="s">
        <v>592</v>
      </c>
    </row>
    <row r="33" ht="11.25" customHeight="1"/>
    <row r="34" ht="19.5" customHeight="1">
      <c r="B34" s="69" t="s">
        <v>593</v>
      </c>
    </row>
    <row r="35" ht="6" customHeight="1"/>
    <row r="36" ht="15" customHeight="1">
      <c r="B36" t="s">
        <v>594</v>
      </c>
      <c r="C36" s="48">
        <f>'Project Setup'!F10</f>
        <v>0</v>
      </c>
      <c r="E36" t="s">
        <v>595</v>
      </c>
    </row>
    <row r="37" ht="15" customHeight="1">
      <c r="B37" t="s">
        <v>596</v>
      </c>
      <c r="C37" s="39">
        <f>IF(C36&gt;0,C23/C36,0)</f>
        <v>0</v>
      </c>
      <c r="E37" t="s">
        <v>597</v>
      </c>
    </row>
    <row r="38" ht="15" customHeight="1">
      <c r="B38" s="71" t="s">
        <v>598</v>
      </c>
      <c r="C38" s="81">
        <f>IF(C36&gt;0,C29/C36,0)</f>
        <v>0</v>
      </c>
      <c r="E38" s="40" t="s">
        <v>599</v>
      </c>
    </row>
    <row r="39" ht="15" customHeight="1">
      <c r="B39" s="82" t="s">
        <v>600</v>
      </c>
      <c r="C39" s="82" t="s">
        <v>601</v>
      </c>
      <c r="E39" s="82" t="s">
        <v>602</v>
      </c>
    </row>
    <row r="40" ht="15" customHeight="1">
      <c r="B40" t="s">
        <v>603</v>
      </c>
      <c r="C40" t="str">
        <f>IF(C38&lt;80,"Below Market Rate",IF(C38&lt;120,"Competitive Rate",IF(C38&lt;150,"Premium Rate","Very High Rate")))</f>
        <v>Below Market Rate</v>
      </c>
    </row>
    <row r="41" ht="11.25" customHeight="1"/>
    <row r="42" ht="19.5" customHeight="1">
      <c r="B42" s="76" t="s">
        <v>605</v>
      </c>
    </row>
    <row r="43" ht="6" customHeight="1"/>
    <row r="44" ht="15" customHeight="1">
      <c r="B44" s="49" t="s">
        <v>69</v>
      </c>
      <c r="C44" s="50">
        <f>_xlfn.IFERROR('Takeoff Input'!K25,0)</f>
        <v>4</v>
      </c>
      <c r="E44" s="49" t="s">
        <v>75</v>
      </c>
      <c r="F44" s="83">
        <f>_xlfn.IFERROR('Load Calculator'!C20,0)</f>
        <v>68.235</v>
      </c>
    </row>
    <row r="45" ht="15" customHeight="1">
      <c r="B45" t="s">
        <v>606</v>
      </c>
      <c r="C45" s="70">
        <f>C6</f>
        <v>75655</v>
      </c>
      <c r="E45" t="s">
        <v>607</v>
      </c>
      <c r="F45" s="70">
        <f>C7</f>
        <v>20218.4</v>
      </c>
    </row>
    <row r="46" ht="15" customHeight="1">
      <c r="B46" s="49" t="s">
        <v>608</v>
      </c>
      <c r="C46" s="56">
        <f>C23</f>
        <v>129092.05664</v>
      </c>
      <c r="E46" s="49" t="s">
        <v>76</v>
      </c>
      <c r="F46" s="56">
        <f>C29</f>
        <v>148455.865136</v>
      </c>
    </row>
    <row r="47" ht="15" customHeight="1">
      <c r="B47" t="s">
        <v>585</v>
      </c>
      <c r="C47" s="70">
        <f>C28</f>
        <v>19363.808496</v>
      </c>
      <c r="E47" t="s">
        <v>609</v>
      </c>
      <c r="F47" t="str">
        <f>C27&amp;"%"</f>
        <v>15%</v>
      </c>
    </row>
    <row r="48" ht="15" customHeight="1">
      <c r="B48" s="49" t="s">
        <v>611</v>
      </c>
      <c r="C48" s="84">
        <f>C37</f>
        <v>0</v>
      </c>
      <c r="E48" s="49" t="s">
        <v>612</v>
      </c>
      <c r="F48" s="84">
        <f>C38</f>
        <v>0</v>
      </c>
    </row>
  </sheetData>
  <mergeCells>
    <mergeCell ref="B1:F1"/>
    <mergeCell ref="B2:F2"/>
    <mergeCell ref="B4:F4"/>
    <mergeCell ref="B10:F10"/>
    <mergeCell ref="B18:F18"/>
    <mergeCell ref="B25:F25"/>
    <mergeCell ref="B34:F34"/>
    <mergeCell ref="B42:F4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171B63-5BC7-70A8-BBF8-0E2C9D8FC953}" mc:Ignorable="x14ac xr xr2 xr3">
  <dimension ref="A1:GR1000"/>
  <sheetViews>
    <sheetView topLeftCell="A22" workbookViewId="0">
      <selection activeCell="B36" sqref="B36:I36"/>
    </sheetView>
  </sheetViews>
  <sheetFormatPr defaultRowHeight="15" defaultColWidth="8.8515625" customHeight="1"/>
  <cols>
    <col min="1" max="1" width="4.28125" customWidth="1"/>
    <col min="2" max="3" width="21.421875" customWidth="1"/>
    <col min="4" max="4" width="2.8515625" customWidth="1"/>
    <col min="5" max="6" width="21.421875" customWidth="1"/>
    <col min="7" max="7" width="2.8515625" customWidth="1"/>
    <col min="8" max="9" width="21.421875" customWidth="1"/>
  </cols>
  <sheetData>
    <row r="1" ht="45" customHeight="1">
      <c r="B1" s="85" t="s">
        <v>613</v>
      </c>
    </row>
    <row r="2" ht="22.5" customHeight="1">
      <c r="B2" s="86" t="str">
        <f>"Project: "&amp;'Project Setup'!C6&amp;" | Estimate: "&amp;'Project Setup'!F6</f>
        <v>Project:  | Estimate: CEI-20260403-5911</v>
      </c>
    </row>
    <row r="3" ht="11.25" customHeight="1"/>
    <row r="4" ht="16.5" customHeight="1">
      <c r="B4" s="87" t="s">
        <v>615</v>
      </c>
      <c r="E4" s="87" t="s">
        <v>616</v>
      </c>
      <c r="H4" s="87" t="s">
        <v>617</v>
      </c>
    </row>
    <row r="5" ht="31.5" customHeight="1">
      <c r="B5" s="88">
        <f>'Takeoff Input'!K25</f>
        <v>4</v>
      </c>
      <c r="E5" s="88" t="str">
        <f>ROUND('Load Calculator'!C20,1)&amp;" kW"</f>
        <v>68.2 kW</v>
      </c>
      <c r="H5" s="88" t="str">
        <f>TEXT('Cost Summary'!C23,"₹ ##,##,##0")</f>
        <v>₹ 129,092</v>
      </c>
    </row>
    <row r="6" ht="15" customHeight="1">
      <c r="B6" s="89" t="s">
        <v>620</v>
      </c>
      <c r="E6" s="89" t="str">
        <f>'Load Calculator'!C27</f>
        <v>Three Phase (3P)</v>
      </c>
      <c r="H6" s="89" t="s">
        <v>621</v>
      </c>
    </row>
    <row r="7" ht="7.5" customHeight="1"/>
    <row r="8" ht="16.5" customHeight="1">
      <c r="B8" s="87" t="s">
        <v>622</v>
      </c>
      <c r="E8" s="87" t="s">
        <v>623</v>
      </c>
      <c r="H8" s="87" t="s">
        <v>624</v>
      </c>
    </row>
    <row r="9" ht="31.5" customHeight="1">
      <c r="B9" s="88" t="str">
        <f>TEXT('Cost Summary'!C29,"₹ ##,##,##0")</f>
        <v>₹ 148,456</v>
      </c>
      <c r="E9" s="88" t="str">
        <f>TEXT('Cost Summary'!C38,"₹ ##0.00")</f>
        <v>₹ 0.00</v>
      </c>
      <c r="H9" s="88" t="str">
        <f>TEXT('Cost Summary'!C28,"₹ ##,##,##0")</f>
        <v>₹ 19,364</v>
      </c>
    </row>
    <row r="10" ht="15" customHeight="1">
      <c r="B10" s="89" t="str">
        <f>'Cost Summary'!C27&amp;"% Profit"</f>
        <v>15% Profit</v>
      </c>
      <c r="E10" s="89" t="s">
        <v>629</v>
      </c>
      <c r="H10" s="89" t="str">
        <f>'Cost Summary'!C31</f>
        <v>✅ Good Margin</v>
      </c>
    </row>
    <row r="12" ht="22.5" customHeight="1">
      <c r="B12" s="90" t="s">
        <v>630</v>
      </c>
    </row>
    <row r="13" ht="6" customHeight="1"/>
    <row r="14" ht="15" customHeight="1">
      <c r="B14" s="91" t="s">
        <v>83</v>
      </c>
      <c r="C14" s="91" t="s">
        <v>370</v>
      </c>
      <c r="E14" s="91" t="s">
        <v>631</v>
      </c>
    </row>
    <row r="15" ht="15" customHeight="1">
      <c r="B15" t="s">
        <v>606</v>
      </c>
      <c r="C15" s="48">
        <f>'Cost Summary'!C6</f>
        <v>75655</v>
      </c>
      <c r="E15" s="92">
        <f>C15/'Cost Summary'!C20*100</f>
        <v>69.1544486342456</v>
      </c>
    </row>
    <row r="16" ht="15" customHeight="1">
      <c r="B16" t="s">
        <v>607</v>
      </c>
      <c r="C16" s="48">
        <f>'Cost Summary'!C7</f>
        <v>20218.4</v>
      </c>
      <c r="E16" s="92">
        <f>C16/'Cost Summary'!C20*100</f>
        <v>18.4811619095451</v>
      </c>
    </row>
    <row r="17" ht="15" customHeight="1">
      <c r="B17" t="s">
        <v>565</v>
      </c>
      <c r="C17" s="48">
        <f>'Cost Summary'!C12</f>
        <v>4793.67</v>
      </c>
      <c r="E17" s="92">
        <f>C17/'Cost Summary'!C20*100</f>
        <v>4.38178052718953</v>
      </c>
    </row>
    <row r="18" ht="15" customHeight="1">
      <c r="B18" t="s">
        <v>567</v>
      </c>
      <c r="C18" s="48">
        <f>'Cost Summary'!C13</f>
        <v>4793.67</v>
      </c>
      <c r="E18" s="92">
        <f>C18/'Cost Summary'!C20*100</f>
        <v>4.38178052718953</v>
      </c>
    </row>
    <row r="19" ht="15" customHeight="1">
      <c r="B19" t="s">
        <v>632</v>
      </c>
      <c r="C19" s="48">
        <f>'Cost Summary'!C14</f>
        <v>1917.468</v>
      </c>
      <c r="E19" s="92">
        <f>C19/'Cost Summary'!C20*100</f>
        <v>1.75271221087581</v>
      </c>
    </row>
    <row r="20" ht="15" customHeight="1">
      <c r="B20" t="s">
        <v>570</v>
      </c>
      <c r="C20" s="48">
        <f>'Cost Summary'!C15</f>
        <v>2021.84</v>
      </c>
      <c r="E20" s="92">
        <f>C20/'Cost Summary'!C20*100</f>
        <v>1.8481161909545</v>
      </c>
    </row>
    <row r="21" ht="15" customHeight="1">
      <c r="B21" s="51" t="s">
        <v>633</v>
      </c>
      <c r="C21" s="51">
        <f>SUM(C15:C20)</f>
        <v>109400.048</v>
      </c>
    </row>
    <row r="22" ht="15" customHeight="1">
      <c r="B22" t="s">
        <v>634</v>
      </c>
      <c r="C22" s="48">
        <f>'Cost Summary'!C22</f>
        <v>19692.00864</v>
      </c>
    </row>
    <row r="23" ht="15" customHeight="1">
      <c r="B23" s="93" t="s">
        <v>264</v>
      </c>
      <c r="C23" s="93">
        <f>'Cost Summary'!C23</f>
        <v>129092.05664</v>
      </c>
    </row>
    <row r="36" ht="22.5" customHeight="1">
      <c r="B36" s="94" t="s">
        <v>635</v>
      </c>
    </row>
    <row r="37" ht="6" customHeight="1"/>
    <row r="38" ht="15" customHeight="1">
      <c r="B38" s="95" t="s">
        <v>636</v>
      </c>
      <c r="C38" s="49" t="str">
        <f>'Project Setup'!C26&amp;" m"</f>
        <v>32 m</v>
      </c>
      <c r="E38" s="95" t="s">
        <v>638</v>
      </c>
      <c r="F38" s="49" t="str">
        <f>'Project Setup'!C27&amp;" m"</f>
        <v>12 m</v>
      </c>
      <c r="H38" s="95" t="s">
        <v>640</v>
      </c>
      <c r="I38" s="49" t="str">
        <f>'Load Calculator'!C40</f>
        <v>20-Way</v>
      </c>
    </row>
    <row r="39" ht="15" customHeight="1">
      <c r="B39" s="95" t="s">
        <v>641</v>
      </c>
      <c r="C39" s="49" t="str">
        <f>'Load Calculator'!C27</f>
        <v>Three Phase (3P)</v>
      </c>
      <c r="E39" s="95" t="s">
        <v>157</v>
      </c>
      <c r="F39" s="49" t="str">
        <f>'Load Calculator'!C28</f>
        <v>63A</v>
      </c>
      <c r="H39" s="95" t="s">
        <v>642</v>
      </c>
      <c r="I39" s="49" t="str">
        <f>'Load Calculator'!C29</f>
        <v>63A 30mA</v>
      </c>
    </row>
  </sheetData>
  <mergeCells>
    <mergeCell ref="B1:I1"/>
    <mergeCell ref="B2:I2"/>
    <mergeCell ref="B4:C4"/>
    <mergeCell ref="B5:C5"/>
    <mergeCell ref="B6:C6"/>
    <mergeCell ref="E4:F4"/>
    <mergeCell ref="E5:F5"/>
    <mergeCell ref="E6:F6"/>
    <mergeCell ref="H4:I4"/>
    <mergeCell ref="H5:I5"/>
    <mergeCell ref="H6:I6"/>
    <mergeCell ref="B8:C8"/>
    <mergeCell ref="B9:C9"/>
    <mergeCell ref="B10:C10"/>
    <mergeCell ref="E8:F8"/>
    <mergeCell ref="E9:F9"/>
    <mergeCell ref="E10:F10"/>
    <mergeCell ref="H8:I8"/>
    <mergeCell ref="H9:I9"/>
    <mergeCell ref="H10:I10"/>
    <mergeCell ref="B12:I12"/>
    <mergeCell ref="B36:I3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drawing r:id="rId1"/>
  <extLst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072C2A8-07E8-1F28-8228-E0707A139178}" mc:Ignorable="x14ac xr xr2 xr3">
  <dimension ref="A1:GR1000"/>
  <sheetViews>
    <sheetView topLeftCell="A18" workbookViewId="0">
      <selection activeCell="B25" sqref="B25:D25"/>
    </sheetView>
  </sheetViews>
  <sheetFormatPr defaultRowHeight="15" defaultColWidth="8.8515625" customHeight="1"/>
  <cols>
    <col min="1" max="1" width="4.28125" customWidth="1"/>
    <col min="2" max="2" width="21.421875" customWidth="1"/>
    <col min="3" max="3" width="17.140625" customWidth="1"/>
    <col min="4" max="4" width="4.28125" customWidth="1"/>
    <col min="5" max="5" width="21.421875" customWidth="1"/>
    <col min="6" max="6" width="17.140625" customWidth="1"/>
    <col min="7" max="7" width="4.28125" customWidth="1"/>
  </cols>
  <sheetData>
    <row r="1" ht="36" customHeight="1">
      <c r="B1" s="96" t="s">
        <v>0</v>
      </c>
    </row>
    <row r="2" ht="18.75" customHeight="1">
      <c r="B2" s="97" t="s">
        <v>643</v>
      </c>
    </row>
    <row r="3" ht="16.5" customHeight="1">
      <c r="B3" s="98" t="s">
        <v>644</v>
      </c>
    </row>
    <row r="4" ht="3.75" customHeight="1">
      <c r="B4" s="43"/>
    </row>
    <row r="5" ht="11.25" customHeight="1"/>
    <row r="6" ht="24" customHeight="1">
      <c r="B6" s="99" t="s">
        <v>645</v>
      </c>
    </row>
    <row r="7" ht="7.5" customHeight="1"/>
    <row r="8" ht="15" customHeight="1">
      <c r="B8" s="100" t="s">
        <v>646</v>
      </c>
      <c r="C8" t="str">
        <f>'Project Setup'!F6</f>
        <v>CEI-20260403-5911</v>
      </c>
      <c r="E8" s="100" t="s">
        <v>647</v>
      </c>
      <c r="F8" s="101">
        <f>'Project Setup'!F7</f>
        <v>46115</v>
      </c>
    </row>
    <row r="9" ht="15" customHeight="1">
      <c r="B9" s="100" t="s">
        <v>648</v>
      </c>
      <c r="C9">
        <f>'Project Setup'!F8</f>
        <v>46145</v>
      </c>
      <c r="E9" s="100" t="s">
        <v>649</v>
      </c>
      <c r="F9">
        <f>'Project Setup'!F13</f>
        <v>1</v>
      </c>
    </row>
    <row r="10" ht="11.25" customHeight="1"/>
    <row r="11" ht="16.5" customHeight="1">
      <c r="B11" s="102" t="s">
        <v>650</v>
      </c>
    </row>
    <row r="12" ht="15" customHeight="1">
      <c r="B12" s="100" t="s">
        <v>651</v>
      </c>
      <c r="C12">
        <f>'Project Setup'!C7</f>
        <v>0</v>
      </c>
    </row>
    <row r="13" ht="15" customHeight="1">
      <c r="B13" s="100" t="s">
        <v>652</v>
      </c>
      <c r="C13">
        <f>'Project Setup'!C8</f>
        <v>0</v>
      </c>
    </row>
    <row r="14" ht="15" customHeight="1">
      <c r="B14" s="100" t="s">
        <v>653</v>
      </c>
      <c r="C14">
        <f>'Project Setup'!C6</f>
        <v>0</v>
      </c>
    </row>
    <row r="15" ht="15" customHeight="1">
      <c r="B15" s="100" t="s">
        <v>654</v>
      </c>
      <c r="C15">
        <f>'Project Setup'!C10</f>
        <v>0</v>
      </c>
    </row>
    <row r="16" ht="15" customHeight="1">
      <c r="B16" s="100" t="s">
        <v>655</v>
      </c>
      <c r="C16">
        <f>'Project Setup'!C11</f>
        <v>0</v>
      </c>
    </row>
    <row r="17" ht="15" customHeight="1">
      <c r="B17" s="100" t="s">
        <v>656</v>
      </c>
      <c r="C17">
        <f>'Project Setup'!C12</f>
        <v>0</v>
      </c>
    </row>
    <row r="18" ht="11.25" customHeight="1"/>
    <row r="19" ht="16.5" customHeight="1">
      <c r="B19" s="102" t="s">
        <v>657</v>
      </c>
    </row>
    <row r="20" ht="15" customHeight="1">
      <c r="B20" s="100" t="s">
        <v>658</v>
      </c>
      <c r="C20">
        <f>'Takeoff Input'!K25</f>
        <v>4</v>
      </c>
      <c r="E20" s="100" t="s">
        <v>659</v>
      </c>
      <c r="F20">
        <f>'Project Setup'!C13</f>
        <v>0</v>
      </c>
    </row>
    <row r="21" ht="15" customHeight="1">
      <c r="B21" s="100" t="s">
        <v>660</v>
      </c>
      <c r="C21" t="str">
        <f>ROUND('Load Calculator'!C20,1)&amp;" kW"</f>
        <v>68.2 kW</v>
      </c>
      <c r="E21" s="100" t="s">
        <v>661</v>
      </c>
      <c r="F21" t="str">
        <f>'Load Calculator'!C27</f>
        <v>Three Phase (3P)</v>
      </c>
    </row>
    <row r="22" ht="15" customHeight="1">
      <c r="B22" s="100" t="s">
        <v>662</v>
      </c>
      <c r="C22" t="str">
        <f>'Load Calculator'!C40</f>
        <v>20-Way</v>
      </c>
      <c r="E22" s="100" t="s">
        <v>663</v>
      </c>
      <c r="F22" t="str">
        <f>'Load Calculator'!C28</f>
        <v>63A</v>
      </c>
    </row>
    <row r="23" ht="11.25" customHeight="1"/>
    <row r="24" ht="16.5" customHeight="1">
      <c r="B24" s="102" t="s">
        <v>664</v>
      </c>
    </row>
    <row r="25" ht="15" customHeight="1">
      <c r="B25" s="103" t="s">
        <v>430</v>
      </c>
      <c r="E25" s="104" t="s">
        <v>370</v>
      </c>
    </row>
    <row r="26" ht="15" customHeight="1">
      <c r="B26" s="105" t="s">
        <v>665</v>
      </c>
      <c r="E26" s="106">
        <f>'Cost Summary'!C6</f>
        <v>75655</v>
      </c>
    </row>
    <row r="27" ht="15" customHeight="1">
      <c r="B27" s="105" t="s">
        <v>666</v>
      </c>
      <c r="E27" s="106">
        <f>'Cost Summary'!C7</f>
        <v>20218.4</v>
      </c>
    </row>
    <row r="28" ht="15" customHeight="1">
      <c r="B28" s="105" t="s">
        <v>667</v>
      </c>
      <c r="E28" s="106">
        <f>'Cost Summary'!C16</f>
        <v>13526.648</v>
      </c>
    </row>
    <row r="29" ht="15" customHeight="1">
      <c r="B29" s="103" t="s">
        <v>668</v>
      </c>
      <c r="E29" s="104">
        <f>'Cost Summary'!C20</f>
        <v>109400.048</v>
      </c>
    </row>
    <row r="30" ht="15" customHeight="1">
      <c r="B30" s="105" t="s">
        <v>669</v>
      </c>
      <c r="E30" s="106">
        <f>'Cost Summary'!C22</f>
        <v>19692.00864</v>
      </c>
    </row>
    <row r="31" ht="15" customHeight="1">
      <c r="B31" s="107" t="s">
        <v>670</v>
      </c>
      <c r="E31" s="108">
        <f>'Cost Summary'!C23</f>
        <v>129092.05664</v>
      </c>
    </row>
    <row r="32" ht="15" customHeight="1">
      <c r="B32" s="105" t="s">
        <v>671</v>
      </c>
      <c r="E32" s="106">
        <f>'Cost Summary'!C28</f>
        <v>19363.808496</v>
      </c>
    </row>
    <row r="33" ht="19.5" customHeight="1">
      <c r="B33" s="109" t="s">
        <v>672</v>
      </c>
      <c r="E33" s="110">
        <f>'Cost Summary'!C29</f>
        <v>148455.865136</v>
      </c>
    </row>
    <row r="34" ht="6" customHeight="1"/>
    <row r="35" ht="15" customHeight="1">
      <c r="B35" s="111" t="s">
        <v>673</v>
      </c>
      <c r="C35" s="112" t="s">
        <v>674</v>
      </c>
    </row>
    <row r="36" ht="11.25" customHeight="1"/>
    <row r="37" ht="16.5" customHeight="1">
      <c r="B37" s="102" t="s">
        <v>675</v>
      </c>
    </row>
    <row r="38" ht="15" customHeight="1">
      <c r="B38" s="113" t="s">
        <v>676</v>
      </c>
    </row>
    <row r="39" ht="15" customHeight="1">
      <c r="B39" s="113" t="s">
        <v>677</v>
      </c>
    </row>
    <row r="40" ht="15" customHeight="1">
      <c r="B40" s="113" t="s">
        <v>678</v>
      </c>
    </row>
    <row r="41" ht="15" customHeight="1">
      <c r="B41" s="113" t="s">
        <v>679</v>
      </c>
    </row>
    <row r="42" ht="15" customHeight="1">
      <c r="B42" s="113" t="s">
        <v>680</v>
      </c>
    </row>
    <row r="43" ht="15" customHeight="1">
      <c r="B43" s="113" t="s">
        <v>681</v>
      </c>
    </row>
    <row r="44" ht="15" customHeight="1">
      <c r="B44" s="113" t="s">
        <v>682</v>
      </c>
    </row>
    <row r="45" ht="15" customHeight="1">
      <c r="B45" s="113" t="s">
        <v>683</v>
      </c>
    </row>
    <row r="47" ht="15" customHeight="1">
      <c r="B47" s="100" t="s">
        <v>684</v>
      </c>
      <c r="E47" s="100" t="s">
        <v>685</v>
      </c>
    </row>
    <row r="48" ht="30" customHeight="1"/>
    <row r="49" ht="15" customHeight="1">
      <c r="B49" s="114" t="s">
        <v>686</v>
      </c>
      <c r="E49" s="114" t="s">
        <v>687</v>
      </c>
    </row>
    <row r="50" ht="15" customHeight="1">
      <c r="B50" s="115" t="s">
        <v>688</v>
      </c>
      <c r="E50" s="115" t="s">
        <v>688</v>
      </c>
    </row>
    <row r="51" ht="11.25" customHeight="1"/>
    <row r="52" ht="18.75" customHeight="1">
      <c r="B52" s="116" t="s">
        <v>689</v>
      </c>
    </row>
  </sheetData>
  <mergeCells>
    <mergeCell ref="B1:F1"/>
    <mergeCell ref="B2:F2"/>
    <mergeCell ref="B3:F3"/>
    <mergeCell ref="B4:F4"/>
    <mergeCell ref="B6:F6"/>
    <mergeCell ref="B11:F11"/>
    <mergeCell ref="C12:F12"/>
    <mergeCell ref="C13:F13"/>
    <mergeCell ref="C14:F14"/>
    <mergeCell ref="C15:F15"/>
    <mergeCell ref="C16:F16"/>
    <mergeCell ref="C17:F17"/>
    <mergeCell ref="B19:F19"/>
    <mergeCell ref="B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C35:F35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52:F5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03B21E8-9398-6AA3-D4AC-61DEF7FE7C48}" mc:Ignorable="x14ac xr xr2 xr3">
  <dimension ref="A1:GR1000"/>
  <sheetViews>
    <sheetView topLeftCell="A1" workbookViewId="0">
      <pane ySplit="8" topLeftCell="A9" activePane="bottomLeft" state="frozen"/>
      <selection pane="bottomLeft" activeCell="A1" sqref="A1"/>
    </sheetView>
  </sheetViews>
  <sheetFormatPr defaultRowHeight="15" defaultColWidth="8.8515625" customHeight="1"/>
  <cols>
    <col min="1" max="1" width="4.28125" customWidth="1"/>
    <col min="2" max="2" width="5.28125" customWidth="1"/>
    <col min="3" max="3" width="19.8515625" customWidth="1"/>
    <col min="4" max="4" width="19.421875" customWidth="1"/>
    <col min="5" max="5" width="10.8515625" customWidth="1"/>
    <col min="6" max="6" width="6.8515625" customWidth="1"/>
    <col min="7" max="7" width="8.57421875" customWidth="1"/>
    <col min="8" max="8" width="8.00390625" customWidth="1"/>
    <col min="9" max="9" width="18.00390625" customWidth="1"/>
    <col min="10" max="10" width="9.28125" customWidth="1"/>
  </cols>
  <sheetData>
    <row r="1" ht="30" customHeight="1">
      <c r="B1" s="34" t="s">
        <v>690</v>
      </c>
    </row>
    <row r="2" ht="15.75" customHeight="1">
      <c r="B2" s="35" t="s">
        <v>691</v>
      </c>
    </row>
    <row r="4" ht="14.25" customHeight="1">
      <c r="B4" s="117" t="s">
        <v>692</v>
      </c>
      <c r="D4" s="118">
        <f>'Project Setup'!C6</f>
        <v>0</v>
      </c>
      <c r="E4" s="118"/>
      <c r="F4" s="117" t="s">
        <v>693</v>
      </c>
      <c r="H4" s="118"/>
      <c r="I4" s="117" t="s">
        <v>694</v>
      </c>
      <c r="J4" s="118"/>
    </row>
    <row r="5" ht="18.75" customHeight="1">
      <c r="B5" s="117" t="s">
        <v>695</v>
      </c>
      <c r="D5" s="118" t="str">
        <f>'Project Setup'!F6</f>
        <v>CEI-20260403-5911</v>
      </c>
      <c r="E5" s="118"/>
      <c r="F5" s="117" t="s">
        <v>696</v>
      </c>
      <c r="H5" s="118"/>
      <c r="I5" s="118"/>
      <c r="J5" s="119" t="str">
        <f>IF(E37&gt;0,ROUND(F37/E37*100,0)&amp;"%","0%")</f>
        <v>0%</v>
      </c>
    </row>
    <row r="7" ht="18.75" customHeight="1">
      <c r="B7" s="37" t="s">
        <v>698</v>
      </c>
    </row>
    <row r="8" ht="14.25" customHeight="1">
      <c r="B8" s="38" t="s">
        <v>276</v>
      </c>
      <c r="C8" s="38" t="s">
        <v>84</v>
      </c>
      <c r="D8" s="38" t="s">
        <v>85</v>
      </c>
      <c r="E8" s="38" t="s">
        <v>699</v>
      </c>
      <c r="F8" s="38" t="s">
        <v>700</v>
      </c>
      <c r="G8" s="38" t="s">
        <v>701</v>
      </c>
      <c r="H8" s="38" t="s">
        <v>702</v>
      </c>
      <c r="I8" s="38" t="s">
        <v>703</v>
      </c>
      <c r="J8" s="38" t="s">
        <v>237</v>
      </c>
    </row>
    <row r="9" ht="14.25" customHeight="1">
      <c r="B9" s="120"/>
      <c r="C9" s="121" t="s">
        <v>280</v>
      </c>
    </row>
    <row r="10" ht="15" customHeight="1">
      <c r="B10" s="122">
        <v>1</v>
      </c>
      <c r="C10" t="s">
        <v>704</v>
      </c>
      <c r="D10" s="123" t="s">
        <v>91</v>
      </c>
      <c r="E10" s="122">
        <f>'Quantity Calc'!G21</f>
        <v>0</v>
      </c>
      <c r="F10" s="124">
        <v>0</v>
      </c>
      <c r="G10" s="122">
        <f t="shared" si="0" ref="G10:G37">E10-F10</f>
        <v>0</v>
      </c>
      <c r="H10" s="122">
        <f t="shared" si="1" ref="H10:H37">IF(E10&gt;0,ROUND(F10/E10*100,0),0)</f>
        <v>0</v>
      </c>
      <c r="I10" s="123" t="str">
        <f t="shared" si="2" ref="I10:I37">IF(H10&lt;50,"🔴 Pending",IF(H10&lt;100,"🟡 In Progress","✅ Complete"))</f>
        <v>🔴 Pending</v>
      </c>
    </row>
    <row r="11" ht="15" customHeight="1">
      <c r="B11" s="122">
        <v>2</v>
      </c>
      <c r="C11" t="s">
        <v>706</v>
      </c>
      <c r="D11" s="123" t="s">
        <v>91</v>
      </c>
      <c r="E11" s="122">
        <f>'Quantity Calc'!G22</f>
        <v>598.4</v>
      </c>
      <c r="F11" s="124">
        <v>0</v>
      </c>
      <c r="G11" s="122">
        <f t="shared" si="0"/>
        <v>598.4</v>
      </c>
      <c r="H11" s="122">
        <f t="shared" si="1"/>
        <v>0</v>
      </c>
      <c r="I11" s="123" t="str">
        <f t="shared" si="2"/>
        <v>🔴 Pending</v>
      </c>
    </row>
    <row r="12" ht="15" customHeight="1">
      <c r="B12" s="122">
        <v>3</v>
      </c>
      <c r="C12" t="s">
        <v>707</v>
      </c>
      <c r="D12" s="123" t="s">
        <v>91</v>
      </c>
      <c r="E12" s="122">
        <f>'Quantity Calc'!G23</f>
        <v>352</v>
      </c>
      <c r="F12" s="124">
        <v>0</v>
      </c>
      <c r="G12" s="122">
        <f t="shared" si="0"/>
        <v>352</v>
      </c>
      <c r="H12" s="122">
        <f t="shared" si="1"/>
        <v>0</v>
      </c>
      <c r="I12" s="123" t="str">
        <f t="shared" si="2"/>
        <v>🔴 Pending</v>
      </c>
    </row>
    <row r="13" ht="15" customHeight="1">
      <c r="B13" s="122">
        <v>4</v>
      </c>
      <c r="C13" t="s">
        <v>708</v>
      </c>
      <c r="D13" s="123" t="s">
        <v>91</v>
      </c>
      <c r="E13" s="122">
        <f>'Quantity Calc'!G24</f>
        <v>16.5</v>
      </c>
      <c r="F13" s="124">
        <v>0</v>
      </c>
      <c r="G13" s="122">
        <f t="shared" si="0"/>
        <v>16.5</v>
      </c>
      <c r="H13" s="122">
        <f t="shared" si="1"/>
        <v>0</v>
      </c>
      <c r="I13" s="123" t="str">
        <f t="shared" si="2"/>
        <v>🔴 Pending</v>
      </c>
    </row>
    <row r="14" ht="15" customHeight="1">
      <c r="B14" s="122">
        <v>5</v>
      </c>
      <c r="C14" t="s">
        <v>709</v>
      </c>
      <c r="D14" s="123" t="s">
        <v>91</v>
      </c>
      <c r="E14" s="122">
        <f>'Quantity Calc'!G25</f>
        <v>17.6</v>
      </c>
      <c r="F14" s="124">
        <v>0</v>
      </c>
      <c r="G14" s="122">
        <f t="shared" si="0"/>
        <v>17.6</v>
      </c>
      <c r="H14" s="122">
        <f t="shared" si="1"/>
        <v>0</v>
      </c>
      <c r="I14" s="123" t="str">
        <f t="shared" si="2"/>
        <v>🔴 Pending</v>
      </c>
    </row>
    <row r="15" ht="15" customHeight="1">
      <c r="B15" s="120"/>
      <c r="C15" s="121" t="s">
        <v>296</v>
      </c>
    </row>
    <row r="16" ht="15" customHeight="1">
      <c r="B16" s="122">
        <v>6</v>
      </c>
      <c r="C16" t="s">
        <v>297</v>
      </c>
      <c r="D16" s="123" t="s">
        <v>91</v>
      </c>
      <c r="E16" s="122">
        <f>'Quantity Calc'!G27</f>
        <v>13.2</v>
      </c>
      <c r="F16" s="124">
        <v>0</v>
      </c>
      <c r="G16" s="122">
        <f t="shared" si="0"/>
        <v>13.2</v>
      </c>
      <c r="H16" s="122">
        <f t="shared" si="1"/>
        <v>0</v>
      </c>
      <c r="I16" s="123" t="str">
        <f t="shared" si="2"/>
        <v>🔴 Pending</v>
      </c>
    </row>
    <row r="17" ht="15" customHeight="1">
      <c r="B17" s="122">
        <v>7</v>
      </c>
      <c r="C17" t="s">
        <v>710</v>
      </c>
      <c r="D17" s="123" t="s">
        <v>91</v>
      </c>
      <c r="E17" s="122">
        <f>'Quantity Calc'!G28</f>
        <v>52.8</v>
      </c>
      <c r="F17" s="124">
        <v>0</v>
      </c>
      <c r="G17" s="122">
        <f t="shared" si="0"/>
        <v>52.8</v>
      </c>
      <c r="H17" s="122">
        <f t="shared" si="1"/>
        <v>0</v>
      </c>
      <c r="I17" s="123" t="str">
        <f t="shared" si="2"/>
        <v>🔴 Pending</v>
      </c>
    </row>
    <row r="18" ht="15" customHeight="1">
      <c r="B18" s="122">
        <v>8</v>
      </c>
      <c r="C18" t="s">
        <v>711</v>
      </c>
      <c r="D18" s="123" t="s">
        <v>712</v>
      </c>
      <c r="E18" s="122">
        <f>'Quantity Calc'!G29</f>
        <v>2.2</v>
      </c>
      <c r="F18" s="124">
        <v>0</v>
      </c>
      <c r="G18" s="122">
        <f t="shared" si="0"/>
        <v>2.2</v>
      </c>
      <c r="H18" s="122">
        <f t="shared" si="1"/>
        <v>0</v>
      </c>
      <c r="I18" s="123" t="str">
        <f t="shared" si="2"/>
        <v>🔴 Pending</v>
      </c>
    </row>
    <row r="19" ht="15" customHeight="1">
      <c r="B19" s="120"/>
      <c r="C19" s="121" t="s">
        <v>312</v>
      </c>
    </row>
    <row r="20" ht="15" customHeight="1">
      <c r="B20" s="122">
        <v>9</v>
      </c>
      <c r="C20" t="s">
        <v>127</v>
      </c>
      <c r="D20" s="123" t="s">
        <v>713</v>
      </c>
      <c r="E20" s="122">
        <f>'Quantity Calc'!G31</f>
        <v>4</v>
      </c>
      <c r="F20" s="124">
        <v>0</v>
      </c>
      <c r="G20" s="122">
        <f t="shared" si="0"/>
        <v>4</v>
      </c>
      <c r="H20" s="122">
        <f t="shared" si="1"/>
        <v>0</v>
      </c>
      <c r="I20" s="123" t="str">
        <f t="shared" si="2"/>
        <v>🔴 Pending</v>
      </c>
    </row>
    <row r="21" ht="15" customHeight="1">
      <c r="B21" s="122">
        <v>10</v>
      </c>
      <c r="C21" t="s">
        <v>130</v>
      </c>
      <c r="D21" s="123" t="s">
        <v>713</v>
      </c>
      <c r="E21" s="122">
        <f>'Quantity Calc'!G32</f>
        <v>0</v>
      </c>
      <c r="F21" s="124">
        <v>0</v>
      </c>
      <c r="G21" s="122">
        <f t="shared" si="0"/>
        <v>0</v>
      </c>
      <c r="H21" s="122">
        <f t="shared" si="1"/>
        <v>0</v>
      </c>
      <c r="I21" s="123" t="str">
        <f t="shared" si="2"/>
        <v>🔴 Pending</v>
      </c>
    </row>
    <row r="22" ht="15" customHeight="1">
      <c r="B22" s="122">
        <v>11</v>
      </c>
      <c r="C22" t="s">
        <v>136</v>
      </c>
      <c r="D22" s="123" t="s">
        <v>713</v>
      </c>
      <c r="E22" s="122">
        <f>'Quantity Calc'!G33</f>
        <v>30</v>
      </c>
      <c r="F22" s="124">
        <v>0</v>
      </c>
      <c r="G22" s="122">
        <f t="shared" si="0"/>
        <v>30</v>
      </c>
      <c r="H22" s="122">
        <f t="shared" si="1"/>
        <v>0</v>
      </c>
      <c r="I22" s="123" t="str">
        <f t="shared" si="2"/>
        <v>🔴 Pending</v>
      </c>
    </row>
    <row r="23" ht="15" customHeight="1">
      <c r="B23" s="122">
        <v>12</v>
      </c>
      <c r="C23" t="s">
        <v>139</v>
      </c>
      <c r="D23" s="123" t="s">
        <v>713</v>
      </c>
      <c r="E23" s="122">
        <f>'Quantity Calc'!G34</f>
        <v>18</v>
      </c>
      <c r="F23" s="124">
        <v>0</v>
      </c>
      <c r="G23" s="122">
        <f t="shared" si="0"/>
        <v>18</v>
      </c>
      <c r="H23" s="122">
        <f t="shared" si="1"/>
        <v>0</v>
      </c>
      <c r="I23" s="123" t="str">
        <f t="shared" si="2"/>
        <v>🔴 Pending</v>
      </c>
    </row>
    <row r="24" ht="15" customHeight="1">
      <c r="B24" s="122">
        <v>13</v>
      </c>
      <c r="C24" t="s">
        <v>714</v>
      </c>
      <c r="D24" s="123" t="s">
        <v>713</v>
      </c>
      <c r="E24" s="122">
        <f>'Quantity Calc'!G35</f>
        <v>10</v>
      </c>
      <c r="F24" s="124">
        <v>0</v>
      </c>
      <c r="G24" s="122">
        <f t="shared" si="0"/>
        <v>10</v>
      </c>
      <c r="H24" s="122">
        <f t="shared" si="1"/>
        <v>0</v>
      </c>
      <c r="I24" s="123" t="str">
        <f t="shared" si="2"/>
        <v>🔴 Pending</v>
      </c>
    </row>
    <row r="25" ht="15" customHeight="1">
      <c r="B25" s="120"/>
      <c r="C25" s="121" t="s">
        <v>338</v>
      </c>
    </row>
    <row r="26" ht="15" customHeight="1">
      <c r="B26" s="122">
        <v>14</v>
      </c>
      <c r="C26" t="s">
        <v>715</v>
      </c>
      <c r="D26" s="123" t="s">
        <v>713</v>
      </c>
      <c r="E26" s="122">
        <f>'Quantity Calc'!G37</f>
        <v>3</v>
      </c>
      <c r="F26" s="124">
        <v>0</v>
      </c>
      <c r="G26" s="122">
        <f t="shared" si="0"/>
        <v>3</v>
      </c>
      <c r="H26" s="122">
        <f t="shared" si="1"/>
        <v>0</v>
      </c>
      <c r="I26" s="123" t="str">
        <f t="shared" si="2"/>
        <v>🔴 Pending</v>
      </c>
    </row>
    <row r="27" ht="15" customHeight="1">
      <c r="B27" s="122">
        <v>15</v>
      </c>
      <c r="C27" t="s">
        <v>716</v>
      </c>
      <c r="D27" s="123" t="s">
        <v>713</v>
      </c>
      <c r="E27" s="122">
        <f>'Quantity Calc'!G38</f>
        <v>6</v>
      </c>
      <c r="F27" s="124">
        <v>0</v>
      </c>
      <c r="G27" s="122">
        <f t="shared" si="0"/>
        <v>6</v>
      </c>
      <c r="H27" s="122">
        <f t="shared" si="1"/>
        <v>0</v>
      </c>
      <c r="I27" s="123" t="str">
        <f t="shared" si="2"/>
        <v>🔴 Pending</v>
      </c>
    </row>
    <row r="28" ht="15" customHeight="1">
      <c r="B28" s="122">
        <v>16</v>
      </c>
      <c r="C28" t="s">
        <v>717</v>
      </c>
      <c r="D28" s="123" t="s">
        <v>713</v>
      </c>
      <c r="E28" s="122">
        <f>'Quantity Calc'!G39</f>
        <v>0</v>
      </c>
      <c r="F28" s="124">
        <v>0</v>
      </c>
      <c r="G28" s="122">
        <f t="shared" si="0"/>
        <v>0</v>
      </c>
      <c r="H28" s="122">
        <f t="shared" si="1"/>
        <v>0</v>
      </c>
      <c r="I28" s="123" t="str">
        <f t="shared" si="2"/>
        <v>🔴 Pending</v>
      </c>
    </row>
    <row r="29" ht="15" customHeight="1">
      <c r="B29" s="122">
        <v>17</v>
      </c>
      <c r="C29" t="s">
        <v>718</v>
      </c>
      <c r="D29" s="123" t="s">
        <v>713</v>
      </c>
      <c r="E29" s="122">
        <f>'Quantity Calc'!G40</f>
        <v>30</v>
      </c>
      <c r="F29" s="124">
        <v>0</v>
      </c>
      <c r="G29" s="122">
        <f t="shared" si="0"/>
        <v>30</v>
      </c>
      <c r="H29" s="122">
        <f t="shared" si="1"/>
        <v>0</v>
      </c>
      <c r="I29" s="123" t="str">
        <f t="shared" si="2"/>
        <v>🔴 Pending</v>
      </c>
    </row>
    <row r="30" ht="15" customHeight="1">
      <c r="B30" s="122">
        <v>18</v>
      </c>
      <c r="C30" t="s">
        <v>719</v>
      </c>
      <c r="D30" s="123" t="s">
        <v>713</v>
      </c>
      <c r="E30" s="122">
        <f>'Quantity Calc'!G41</f>
        <v>38</v>
      </c>
      <c r="F30" s="124">
        <v>0</v>
      </c>
      <c r="G30" s="122">
        <f t="shared" si="0"/>
        <v>38</v>
      </c>
      <c r="H30" s="122">
        <f t="shared" si="1"/>
        <v>0</v>
      </c>
      <c r="I30" s="123" t="str">
        <f t="shared" si="2"/>
        <v>🔴 Pending</v>
      </c>
    </row>
    <row r="31" ht="15" customHeight="1">
      <c r="B31" s="120"/>
      <c r="C31" s="121" t="s">
        <v>351</v>
      </c>
    </row>
    <row r="32" ht="15" customHeight="1">
      <c r="B32" s="122">
        <v>19</v>
      </c>
      <c r="C32" t="s">
        <v>720</v>
      </c>
      <c r="D32" s="123" t="s">
        <v>713</v>
      </c>
      <c r="E32" s="122">
        <f>'Quantity Calc'!G43</f>
        <v>85</v>
      </c>
      <c r="F32" s="124">
        <v>0</v>
      </c>
      <c r="G32" s="122">
        <f t="shared" si="0"/>
        <v>85</v>
      </c>
      <c r="H32" s="122">
        <f t="shared" si="1"/>
        <v>0</v>
      </c>
      <c r="I32" s="123" t="str">
        <f t="shared" si="2"/>
        <v>🔴 Pending</v>
      </c>
    </row>
    <row r="33" ht="15" customHeight="1">
      <c r="B33" s="122">
        <v>20</v>
      </c>
      <c r="C33" t="s">
        <v>721</v>
      </c>
      <c r="D33" s="123" t="s">
        <v>722</v>
      </c>
      <c r="E33" s="122">
        <f>'Quantity Calc'!G44</f>
        <v>0</v>
      </c>
      <c r="F33" s="124">
        <v>0</v>
      </c>
      <c r="G33" s="122">
        <f t="shared" si="0"/>
        <v>0</v>
      </c>
      <c r="H33" s="122">
        <f t="shared" si="1"/>
        <v>0</v>
      </c>
      <c r="I33" s="123" t="str">
        <f t="shared" si="2"/>
        <v>🔴 Pending</v>
      </c>
    </row>
    <row r="34" ht="15" customHeight="1">
      <c r="B34" s="122">
        <v>21</v>
      </c>
      <c r="C34" t="s">
        <v>723</v>
      </c>
      <c r="D34" s="123" t="s">
        <v>724</v>
      </c>
      <c r="E34" s="122">
        <f>'Quantity Calc'!G45</f>
        <v>0</v>
      </c>
      <c r="F34" s="124">
        <v>0</v>
      </c>
      <c r="G34" s="122">
        <f t="shared" si="0"/>
        <v>0</v>
      </c>
      <c r="H34" s="122">
        <f t="shared" si="1"/>
        <v>0</v>
      </c>
      <c r="I34" s="123" t="str">
        <f t="shared" si="2"/>
        <v>🔴 Pending</v>
      </c>
    </row>
    <row r="35" ht="15" customHeight="1">
      <c r="B35" s="122">
        <v>22</v>
      </c>
      <c r="C35" t="s">
        <v>725</v>
      </c>
      <c r="D35" s="123" t="s">
        <v>713</v>
      </c>
      <c r="E35" s="122">
        <f>'Quantity Calc'!G46</f>
        <v>6</v>
      </c>
      <c r="F35" s="124">
        <v>0</v>
      </c>
      <c r="G35" s="122">
        <f t="shared" si="0"/>
        <v>6</v>
      </c>
      <c r="H35" s="122">
        <f t="shared" si="1"/>
        <v>0</v>
      </c>
      <c r="I35" s="123" t="str">
        <f t="shared" si="2"/>
        <v>🔴 Pending</v>
      </c>
    </row>
    <row r="36" ht="7.5" customHeight="1"/>
    <row r="37" ht="22.5" customHeight="1">
      <c r="B37" s="125" t="s">
        <v>726</v>
      </c>
      <c r="E37" s="126">
        <f t="shared" si="3" ref="E37:F37">SUM(E10:E14,E16:E18,E20:E24,E26:E30,E32:E35)</f>
        <v>1282.7</v>
      </c>
      <c r="F37" s="126">
        <f t="shared" si="3"/>
        <v>0</v>
      </c>
      <c r="G37" s="126">
        <f t="shared" si="0"/>
        <v>1282.7</v>
      </c>
      <c r="H37" s="126">
        <f t="shared" si="1"/>
        <v>0</v>
      </c>
      <c r="I37" s="38" t="str">
        <f t="shared" si="2"/>
        <v>🔴 Pending</v>
      </c>
      <c r="J37" s="43"/>
    </row>
    <row r="38" ht="11.25" customHeight="1"/>
    <row r="39" ht="22.5" customHeight="1">
      <c r="B39" s="37" t="s">
        <v>727</v>
      </c>
    </row>
    <row r="40" ht="18.75" customHeight="1">
      <c r="B40" s="38" t="s">
        <v>31</v>
      </c>
      <c r="C40" s="38" t="s">
        <v>728</v>
      </c>
      <c r="D40" s="43"/>
      <c r="E40" s="38" t="s">
        <v>729</v>
      </c>
      <c r="F40" s="38" t="s">
        <v>730</v>
      </c>
      <c r="G40" s="38" t="s">
        <v>731</v>
      </c>
      <c r="H40" s="43"/>
      <c r="I40" s="38" t="s">
        <v>87</v>
      </c>
      <c r="J40" s="43"/>
    </row>
    <row r="41" ht="15" customHeight="1">
      <c r="B41" s="49"/>
      <c r="C41" s="49"/>
      <c r="D41" s="49"/>
      <c r="E41" s="49"/>
      <c r="F41" s="49"/>
      <c r="G41" s="49"/>
      <c r="H41" s="49"/>
      <c r="I41" s="49"/>
      <c r="J41" s="49"/>
    </row>
    <row r="42" ht="15" customHeight="1">
      <c r="B42" s="49"/>
      <c r="C42" s="49"/>
      <c r="D42" s="49"/>
      <c r="E42" s="49"/>
      <c r="F42" s="49"/>
      <c r="G42" s="49"/>
      <c r="H42" s="49"/>
      <c r="I42" s="49"/>
      <c r="J42" s="49"/>
    </row>
    <row r="43" ht="15" customHeight="1">
      <c r="B43" s="49"/>
      <c r="C43" s="49"/>
      <c r="D43" s="49"/>
      <c r="E43" s="49"/>
      <c r="F43" s="49"/>
      <c r="G43" s="49"/>
      <c r="H43" s="49"/>
      <c r="I43" s="49"/>
      <c r="J43" s="49"/>
    </row>
    <row r="44" ht="15" customHeight="1">
      <c r="B44" s="49"/>
      <c r="C44" s="49"/>
      <c r="D44" s="49"/>
      <c r="E44" s="49"/>
      <c r="F44" s="49"/>
      <c r="G44" s="49"/>
      <c r="H44" s="49"/>
      <c r="I44" s="49"/>
      <c r="J44" s="49"/>
    </row>
    <row r="45" ht="15" customHeight="1">
      <c r="B45" s="49"/>
      <c r="C45" s="49"/>
      <c r="D45" s="49"/>
      <c r="E45" s="49"/>
      <c r="F45" s="49"/>
      <c r="G45" s="49"/>
      <c r="H45" s="49"/>
      <c r="I45" s="49"/>
      <c r="J45" s="49"/>
    </row>
    <row r="46" ht="15" customHeight="1">
      <c r="B46" s="49"/>
      <c r="C46" s="49"/>
      <c r="D46" s="49"/>
      <c r="E46" s="49"/>
      <c r="F46" s="49"/>
      <c r="G46" s="49"/>
      <c r="H46" s="49"/>
      <c r="I46" s="49"/>
      <c r="J46" s="49"/>
    </row>
    <row r="47" ht="15" customHeight="1">
      <c r="B47" s="49"/>
      <c r="C47" s="49"/>
      <c r="D47" s="49"/>
      <c r="E47" s="49"/>
      <c r="F47" s="49"/>
      <c r="G47" s="49"/>
      <c r="H47" s="49"/>
      <c r="I47" s="49"/>
      <c r="J47" s="49"/>
    </row>
    <row r="48" ht="15" customHeight="1">
      <c r="B48" s="49"/>
      <c r="C48" s="49"/>
      <c r="D48" s="49"/>
      <c r="E48" s="49"/>
      <c r="F48" s="49"/>
      <c r="G48" s="49"/>
      <c r="H48" s="49"/>
      <c r="I48" s="49"/>
      <c r="J48" s="49"/>
    </row>
    <row r="49" ht="15" customHeight="1">
      <c r="B49" s="49"/>
      <c r="C49" s="49"/>
      <c r="D49" s="49"/>
      <c r="E49" s="49"/>
      <c r="F49" s="49"/>
      <c r="G49" s="49"/>
      <c r="H49" s="49"/>
      <c r="I49" s="49"/>
      <c r="J49" s="49"/>
    </row>
    <row r="50" ht="15" customHeight="1">
      <c r="B50" s="49"/>
      <c r="C50" s="49"/>
      <c r="D50" s="49"/>
      <c r="E50" s="49"/>
      <c r="F50" s="49"/>
      <c r="G50" s="49"/>
      <c r="H50" s="49"/>
      <c r="I50" s="49"/>
      <c r="J50" s="49"/>
    </row>
  </sheetData>
  <mergeCells>
    <mergeCell ref="B1:J1"/>
    <mergeCell ref="B2:J2"/>
    <mergeCell ref="B4:C4"/>
    <mergeCell ref="F4:G4"/>
    <mergeCell ref="B5:C5"/>
    <mergeCell ref="F5:G5"/>
    <mergeCell ref="B7:J7"/>
    <mergeCell ref="C9:J9"/>
    <mergeCell ref="C15:J15"/>
    <mergeCell ref="C19:J19"/>
    <mergeCell ref="C25:J25"/>
    <mergeCell ref="C31:J31"/>
    <mergeCell ref="B37:D37"/>
    <mergeCell ref="B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9C9B128-FA84-8F58-3708-72D5AFC55D58}" mc:Ignorable="x14ac xr xr2 xr3">
  <dimension ref="A1:GR1000"/>
  <sheetViews>
    <sheetView topLeftCell="A35" workbookViewId="0">
      <selection activeCell="B48" sqref="B48"/>
    </sheetView>
  </sheetViews>
  <sheetFormatPr defaultRowHeight="15" defaultColWidth="8.8515625" customHeight="1"/>
  <cols>
    <col min="1" max="1" width="4.28125" customWidth="1"/>
    <col min="2" max="2" width="7.140625" customWidth="1"/>
    <col min="3" max="3" width="85.7109375" customWidth="1"/>
  </cols>
  <sheetData>
    <row r="1" ht="36" customHeight="1">
      <c r="B1" s="96" t="s">
        <v>732</v>
      </c>
    </row>
    <row r="2" ht="19.5" customHeight="1">
      <c r="B2" s="127" t="s">
        <v>733</v>
      </c>
    </row>
    <row r="4" ht="22.5" customHeight="1">
      <c r="B4" s="128" t="s">
        <v>734</v>
      </c>
    </row>
    <row r="5" ht="15" customHeight="1">
      <c r="B5" s="129" t="s">
        <v>735</v>
      </c>
      <c r="C5" s="49" t="s">
        <v>736</v>
      </c>
    </row>
    <row r="6" ht="15" customHeight="1">
      <c r="B6" s="129" t="s">
        <v>737</v>
      </c>
      <c r="C6" s="49" t="s">
        <v>738</v>
      </c>
    </row>
    <row r="7" ht="15" customHeight="1">
      <c r="B7" s="129" t="s">
        <v>739</v>
      </c>
      <c r="C7" s="49" t="s">
        <v>740</v>
      </c>
    </row>
    <row r="8" ht="15" customHeight="1">
      <c r="B8" s="129" t="s">
        <v>741</v>
      </c>
      <c r="C8" s="49" t="s">
        <v>742</v>
      </c>
    </row>
    <row r="10" ht="22.5" customHeight="1">
      <c r="B10" s="128" t="s">
        <v>743</v>
      </c>
    </row>
    <row r="11" ht="15" customHeight="1">
      <c r="B11" s="129" t="s">
        <v>744</v>
      </c>
      <c r="C11" s="49" t="s">
        <v>745</v>
      </c>
    </row>
    <row r="12" ht="15" customHeight="1">
      <c r="B12" s="129" t="s">
        <v>746</v>
      </c>
      <c r="C12" s="49" t="s">
        <v>747</v>
      </c>
    </row>
    <row r="13" ht="15" customHeight="1">
      <c r="B13" s="129" t="s">
        <v>748</v>
      </c>
      <c r="C13" s="49" t="s">
        <v>749</v>
      </c>
    </row>
    <row r="14" ht="15" customHeight="1">
      <c r="B14" s="129" t="s">
        <v>750</v>
      </c>
      <c r="C14" s="49" t="s">
        <v>751</v>
      </c>
    </row>
    <row r="15" ht="15" customHeight="1">
      <c r="B15" s="129" t="s">
        <v>752</v>
      </c>
      <c r="C15" s="49" t="s">
        <v>753</v>
      </c>
    </row>
    <row r="17" ht="22.5" customHeight="1">
      <c r="B17" s="128" t="s">
        <v>754</v>
      </c>
    </row>
    <row r="18" ht="15" customHeight="1">
      <c r="B18" s="19" t="s">
        <v>755</v>
      </c>
      <c r="C18" s="54" t="s">
        <v>430</v>
      </c>
    </row>
    <row r="19" ht="15" customHeight="1">
      <c r="B19" s="129" t="s">
        <v>756</v>
      </c>
      <c r="C19" s="49" t="s">
        <v>757</v>
      </c>
    </row>
    <row r="20" ht="15" customHeight="1">
      <c r="B20" s="129" t="s">
        <v>758</v>
      </c>
      <c r="C20" s="49" t="s">
        <v>759</v>
      </c>
    </row>
    <row r="21" ht="15" customHeight="1">
      <c r="B21" s="129" t="s">
        <v>760</v>
      </c>
      <c r="C21" s="49" t="s">
        <v>761</v>
      </c>
    </row>
    <row r="22" ht="15" customHeight="1">
      <c r="B22" s="129" t="s">
        <v>762</v>
      </c>
      <c r="C22" s="49" t="s">
        <v>763</v>
      </c>
    </row>
    <row r="23" ht="15" customHeight="1">
      <c r="B23" s="129" t="s">
        <v>764</v>
      </c>
      <c r="C23" s="49" t="s">
        <v>765</v>
      </c>
    </row>
    <row r="24" ht="15" customHeight="1">
      <c r="B24" s="129" t="s">
        <v>766</v>
      </c>
      <c r="C24" s="49" t="s">
        <v>767</v>
      </c>
    </row>
    <row r="25" ht="15" customHeight="1">
      <c r="B25" s="129" t="s">
        <v>768</v>
      </c>
      <c r="C25" s="49" t="s">
        <v>769</v>
      </c>
    </row>
    <row r="26" ht="15" customHeight="1">
      <c r="B26" s="129" t="s">
        <v>770</v>
      </c>
      <c r="C26" s="49" t="s">
        <v>771</v>
      </c>
    </row>
    <row r="28" ht="22.5" customHeight="1">
      <c r="B28" s="128" t="s">
        <v>772</v>
      </c>
    </row>
    <row r="29" ht="15" customHeight="1">
      <c r="B29" s="129" t="s">
        <v>773</v>
      </c>
      <c r="C29" s="49" t="s">
        <v>774</v>
      </c>
    </row>
    <row r="30" ht="15" customHeight="1">
      <c r="B30" s="129" t="s">
        <v>7</v>
      </c>
      <c r="C30" s="49" t="s">
        <v>775</v>
      </c>
    </row>
    <row r="31" ht="15" customHeight="1">
      <c r="B31" s="129" t="s">
        <v>776</v>
      </c>
      <c r="C31" s="49" t="s">
        <v>777</v>
      </c>
    </row>
    <row r="32" ht="15" customHeight="1">
      <c r="B32" s="129" t="s">
        <v>778</v>
      </c>
      <c r="C32" s="49" t="s">
        <v>779</v>
      </c>
    </row>
    <row r="33" ht="15" customHeight="1">
      <c r="B33" s="129" t="s">
        <v>208</v>
      </c>
      <c r="C33" s="49" t="s">
        <v>780</v>
      </c>
    </row>
    <row r="35" ht="22.5" customHeight="1">
      <c r="B35" s="128" t="s">
        <v>781</v>
      </c>
    </row>
    <row r="36" ht="15" customHeight="1">
      <c r="B36" s="129">
        <v>1</v>
      </c>
      <c r="C36" s="49" t="s">
        <v>782</v>
      </c>
    </row>
    <row r="37" ht="15" customHeight="1">
      <c r="B37" s="129">
        <v>2</v>
      </c>
      <c r="C37" s="49" t="s">
        <v>783</v>
      </c>
    </row>
    <row r="38" ht="15" customHeight="1">
      <c r="B38" s="129">
        <v>3</v>
      </c>
      <c r="C38" s="49" t="s">
        <v>784</v>
      </c>
    </row>
    <row r="39" ht="15" customHeight="1">
      <c r="B39" s="129">
        <v>4</v>
      </c>
      <c r="C39" s="49" t="s">
        <v>785</v>
      </c>
    </row>
    <row r="40" ht="15" customHeight="1">
      <c r="B40" s="129">
        <v>5</v>
      </c>
      <c r="C40" s="49" t="s">
        <v>786</v>
      </c>
    </row>
    <row r="41" ht="15" customHeight="1">
      <c r="B41" s="129">
        <v>6</v>
      </c>
      <c r="C41" s="49" t="s">
        <v>787</v>
      </c>
    </row>
    <row r="43" ht="22.5" customHeight="1">
      <c r="B43" s="130" t="s">
        <v>788</v>
      </c>
    </row>
    <row r="44" ht="15.75" customHeight="1">
      <c r="B44" s="131" t="s">
        <v>789</v>
      </c>
    </row>
    <row r="45" ht="15.75" customHeight="1">
      <c r="B45" s="131" t="s">
        <v>790</v>
      </c>
    </row>
    <row r="46" ht="15.75" customHeight="1">
      <c r="B46" s="131" t="s">
        <v>791</v>
      </c>
    </row>
    <row r="47" ht="14.25" customHeight="1">
      <c r="B47" s="132" t="s">
        <v>792</v>
      </c>
    </row>
    <row r="49" ht="15" customHeight="1">
      <c r="B49" s="133" t="s">
        <v>793</v>
      </c>
    </row>
  </sheetData>
  <mergeCells>
    <mergeCell ref="B1:C1"/>
    <mergeCell ref="B2:C2"/>
    <mergeCell ref="B4:C4"/>
    <mergeCell ref="B10:C10"/>
    <mergeCell ref="B17:C17"/>
    <mergeCell ref="B28:C28"/>
    <mergeCell ref="B35:C35"/>
    <mergeCell ref="B43:C43"/>
    <mergeCell ref="B44:C44"/>
    <mergeCell ref="B45:C45"/>
    <mergeCell ref="B46:C46"/>
    <mergeCell ref="B47:C47"/>
    <mergeCell ref="B49:C49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2026-04-03T13:05:43Z</dcterms:created>
</cp:coreProperties>
</file>